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C:\Users\lisat\Documents\MEGA\Lisa Paysage\03-Projets\2025-03-IMT Alès_Gaxieu (30)\03-Etudes\04-DCE\02-Pièces écrites\"/>
    </mc:Choice>
  </mc:AlternateContent>
  <xr:revisionPtr revIDLastSave="0" documentId="13_ncr:1_{91A4EEE6-7964-4E27-A003-986E07A5CBCE}" xr6:coauthVersionLast="47" xr6:coauthVersionMax="47" xr10:uidLastSave="{00000000-0000-0000-0000-000000000000}"/>
  <bookViews>
    <workbookView xWindow="-120" yWindow="-120" windowWidth="29040" windowHeight="15720" xr2:uid="{00000000-000D-0000-FFFF-FFFF00000000}"/>
  </bookViews>
  <sheets>
    <sheet name="DQE Lot 3 " sheetId="1" r:id="rId1"/>
    <sheet name="BPU Lot 3" sheetId="2" r:id="rId2"/>
  </sheets>
  <definedNames>
    <definedName name="_xlnm.Print_Area" localSheetId="1">'BPU Lot 3'!$A$1:$E$91</definedName>
    <definedName name="_xlnm.Print_Area" localSheetId="0">'DQE Lot 3 '!$A$1:$I$91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73" i="1" l="1"/>
  <c r="F72" i="1"/>
  <c r="F71" i="1"/>
  <c r="F67" i="1"/>
  <c r="F66" i="1"/>
  <c r="F65" i="1"/>
  <c r="F64" i="1"/>
  <c r="F63" i="1"/>
  <c r="F53" i="1"/>
  <c r="F52" i="1"/>
  <c r="F51" i="1"/>
  <c r="F50" i="1"/>
  <c r="F49" i="1"/>
  <c r="F48" i="1"/>
  <c r="F46" i="1"/>
  <c r="F45" i="1"/>
  <c r="F44" i="1"/>
  <c r="F41" i="1"/>
  <c r="F40" i="1"/>
  <c r="F39" i="1"/>
  <c r="F38" i="1"/>
  <c r="F13" i="1"/>
  <c r="I9" i="1"/>
  <c r="F83" i="1"/>
  <c r="F79" i="1"/>
  <c r="I57" i="1" l="1"/>
  <c r="I58" i="1"/>
  <c r="I59" i="1"/>
  <c r="I75" i="1" l="1"/>
  <c r="F76" i="1"/>
  <c r="I76" i="1" s="1"/>
  <c r="F61" i="1" l="1"/>
  <c r="F69" i="1" s="1"/>
  <c r="I69" i="1" s="1"/>
  <c r="I8" i="1"/>
  <c r="I10" i="1"/>
  <c r="I11" i="1"/>
  <c r="F85" i="1" l="1"/>
  <c r="I85" i="1" s="1"/>
  <c r="F81" i="1"/>
  <c r="I81" i="1" s="1"/>
  <c r="I61" i="1"/>
  <c r="F84" i="1"/>
  <c r="F80" i="1"/>
  <c r="I80" i="1" s="1"/>
  <c r="I55" i="1" l="1"/>
  <c r="I54" i="1"/>
  <c r="I53" i="1"/>
  <c r="I51" i="1"/>
  <c r="I52" i="1"/>
  <c r="I50" i="1"/>
  <c r="I48" i="1"/>
  <c r="I49" i="1"/>
  <c r="I47" i="1"/>
  <c r="I44" i="1"/>
  <c r="I40" i="1"/>
  <c r="I41" i="1"/>
  <c r="I39" i="1"/>
  <c r="I65" i="1"/>
  <c r="F14" i="1"/>
  <c r="I25" i="1"/>
  <c r="I26" i="1"/>
  <c r="I27" i="1"/>
  <c r="I28" i="1"/>
  <c r="I29" i="1"/>
  <c r="I30" i="1"/>
  <c r="I31" i="1"/>
  <c r="I32" i="1"/>
  <c r="I33" i="1"/>
  <c r="I34" i="1"/>
  <c r="I35" i="1"/>
  <c r="I42" i="1"/>
  <c r="I43" i="1"/>
  <c r="I45" i="1"/>
  <c r="I46" i="1"/>
  <c r="I37" i="1"/>
  <c r="I24" i="1"/>
  <c r="I66" i="1" l="1"/>
  <c r="I67" i="1"/>
  <c r="I38" i="1"/>
  <c r="F15" i="1"/>
  <c r="I83" i="1"/>
  <c r="I79" i="1"/>
  <c r="I72" i="1"/>
  <c r="I64" i="1"/>
  <c r="I63" i="1"/>
  <c r="F19" i="1" l="1"/>
  <c r="I19" i="1" s="1"/>
  <c r="I15" i="1"/>
  <c r="I84" i="1"/>
  <c r="I7" i="1"/>
  <c r="F20" i="1" l="1"/>
  <c r="F18" i="1" l="1"/>
  <c r="F17" i="1"/>
  <c r="I20" i="1" l="1"/>
  <c r="I18" i="1"/>
  <c r="I17" i="1"/>
  <c r="I14" i="1"/>
  <c r="I13" i="1"/>
  <c r="I71" i="1"/>
  <c r="I73" i="1"/>
  <c r="I88" i="1" l="1"/>
  <c r="I89" i="1" s="1"/>
  <c r="I90" i="1" s="1"/>
</calcChain>
</file>

<file path=xl/sharedStrings.xml><?xml version="1.0" encoding="utf-8"?>
<sst xmlns="http://schemas.openxmlformats.org/spreadsheetml/2006/main" count="380" uniqueCount="233">
  <si>
    <t>Travaux préalables</t>
  </si>
  <si>
    <t>Terrassements</t>
  </si>
  <si>
    <t>Prix U</t>
  </si>
  <si>
    <t>Total</t>
  </si>
  <si>
    <t>Unité</t>
  </si>
  <si>
    <t>m3</t>
  </si>
  <si>
    <t>m2</t>
  </si>
  <si>
    <t>F</t>
  </si>
  <si>
    <t>TVA 20%</t>
  </si>
  <si>
    <t>Fourniture de végétaux</t>
  </si>
  <si>
    <t>Fourniture et mise en œuvre de terre pour arbres à grand développement 6m3/U</t>
  </si>
  <si>
    <t>Fourniture et pose d'accessoires</t>
  </si>
  <si>
    <t>Fourniture et mise en œuvre de terre pour massifs sur 30cm</t>
  </si>
  <si>
    <t>Paillage de type BRF pour tous les massifs plantés sur 10cm</t>
  </si>
  <si>
    <t>Installation de chantier</t>
  </si>
  <si>
    <t>TOTAL TTC</t>
  </si>
  <si>
    <t xml:space="preserve">TOTAL H.T </t>
  </si>
  <si>
    <t>Arbres tiges grand développement 2x2x1,5m=6m3/U</t>
  </si>
  <si>
    <t>Fourniture et mise en œuvre de terre pour cépées 4m3/U</t>
  </si>
  <si>
    <t>Travaux d'entretien deuxième année</t>
  </si>
  <si>
    <t>Cercis siliquastrum - Arbre de Judée - 200/250 Motte</t>
  </si>
  <si>
    <t>Plantation des végétaux à proprement parler</t>
  </si>
  <si>
    <t>Vitex agnus-castus - Gattilier 150/175 Container</t>
  </si>
  <si>
    <t>Entretien des massifs</t>
  </si>
  <si>
    <t>Paulownia tomentosa - Arbre impérial - 18/20 Motte</t>
  </si>
  <si>
    <t>Cépées 2x2x1m=4m3/U</t>
  </si>
  <si>
    <t>Tuteurs monopodes pour cépées</t>
  </si>
  <si>
    <t>Celtis australis - Micocoulier 20/25 Motte</t>
  </si>
  <si>
    <t>Fraxinus angustifolia 'Raywood' - Frêne à petites feuilles - 18/20 Motte</t>
  </si>
  <si>
    <t>Fraxinus ornus - Frêne à fleurs -18/20 Motte</t>
  </si>
  <si>
    <t>Gingko biloba - Arbre aux 40 écus - 20/25 Motte</t>
  </si>
  <si>
    <t>Koelreuteria paniculata - Savonnier - 200/250 Motte</t>
  </si>
  <si>
    <t>Olea europaea - Olivier forme libre 20/25 Motte</t>
  </si>
  <si>
    <t>Prunus cerasus - Cerisier - RN 12/14</t>
  </si>
  <si>
    <t>Prunus dulcis - Amandier - RN 12/14</t>
  </si>
  <si>
    <t xml:space="preserve">Quercus pubescens - Chêne pubescent 20/25 Motte </t>
  </si>
  <si>
    <t>Arbres &amp; cépées</t>
  </si>
  <si>
    <t xml:space="preserve">Massifs mixtes </t>
  </si>
  <si>
    <t>Bupleurum fruticosum - Buplèvre C10L</t>
  </si>
  <si>
    <t>Cistus parviflorus - Ciste à petites fleurs C10L</t>
  </si>
  <si>
    <t>Lavandula angustifolia - Lavande commune C10L</t>
  </si>
  <si>
    <t>Pittosporum tobira 'Nana' - Pittospore nain C10L</t>
  </si>
  <si>
    <t>Salvia microphylla - Sauge à petites feuilles C10L</t>
  </si>
  <si>
    <t>Plantation des cépées en 200/250 et 150/175</t>
  </si>
  <si>
    <t>Plantations des fruitiers en RN12/14</t>
  </si>
  <si>
    <t>Fruitiers 2x1x1m=2m3/U</t>
  </si>
  <si>
    <t>Fourniture et mise en œuvre de terre pour fruitiers 2m3/U</t>
  </si>
  <si>
    <t xml:space="preserve">Engazonnement </t>
  </si>
  <si>
    <t>Gazon rustique</t>
  </si>
  <si>
    <t>Plantation des massifs en C10L</t>
  </si>
  <si>
    <t>Mélange gazon rustique</t>
  </si>
  <si>
    <t>Fourniture, mise en œuvre et préparation de terre végétale</t>
  </si>
  <si>
    <t>Semis de gazon rustique</t>
  </si>
  <si>
    <t>Entretien des gazons rustiques</t>
  </si>
  <si>
    <t>Transplantation et replantation sur site de platanes</t>
  </si>
  <si>
    <t>Campsis radicans - Bignone C10L</t>
  </si>
  <si>
    <t>Trachelospermum jasminoides - Jasmin étoilé C10L</t>
  </si>
  <si>
    <t>Grimpantes</t>
  </si>
  <si>
    <t>Rosa banksiae - Rosier de Banks - C10L</t>
  </si>
  <si>
    <t>Travaux d'entretien première année dont garantie des végétaux</t>
  </si>
  <si>
    <t>1.1</t>
  </si>
  <si>
    <t>1.2</t>
  </si>
  <si>
    <t>1.3</t>
  </si>
  <si>
    <t>1.4</t>
  </si>
  <si>
    <t>2.1</t>
  </si>
  <si>
    <t>2.2</t>
  </si>
  <si>
    <t>2.3</t>
  </si>
  <si>
    <t>3.1</t>
  </si>
  <si>
    <t>3.2</t>
  </si>
  <si>
    <t>3.3</t>
  </si>
  <si>
    <t>3.4</t>
  </si>
  <si>
    <t>3.5</t>
  </si>
  <si>
    <t>4.1</t>
  </si>
  <si>
    <t>4.2</t>
  </si>
  <si>
    <t>4.3</t>
  </si>
  <si>
    <t>4.4</t>
  </si>
  <si>
    <t>5.1</t>
  </si>
  <si>
    <t>5.2</t>
  </si>
  <si>
    <t>5.3</t>
  </si>
  <si>
    <t>5.4</t>
  </si>
  <si>
    <t>5.5</t>
  </si>
  <si>
    <t>6.1</t>
  </si>
  <si>
    <t>4.1.1</t>
  </si>
  <si>
    <t>4.1.2</t>
  </si>
  <si>
    <t>4.1.3</t>
  </si>
  <si>
    <t>4.1.4</t>
  </si>
  <si>
    <t>4.1.5</t>
  </si>
  <si>
    <t>4.1.6</t>
  </si>
  <si>
    <t>4.1.7</t>
  </si>
  <si>
    <t>4.1.8</t>
  </si>
  <si>
    <t>4.1.9</t>
  </si>
  <si>
    <t>4.1.10</t>
  </si>
  <si>
    <t>4.1.11</t>
  </si>
  <si>
    <t>4.1.12</t>
  </si>
  <si>
    <t>4.2.1</t>
  </si>
  <si>
    <t>4.2.2</t>
  </si>
  <si>
    <t>4.2.3</t>
  </si>
  <si>
    <t>4.2.4</t>
  </si>
  <si>
    <t>4.2.5</t>
  </si>
  <si>
    <t>4.2.6</t>
  </si>
  <si>
    <t>4.2.7</t>
  </si>
  <si>
    <t>4.2.8</t>
  </si>
  <si>
    <t>4.2.9</t>
  </si>
  <si>
    <t>4.2.10</t>
  </si>
  <si>
    <t>4.2.11</t>
  </si>
  <si>
    <t>4.2.12</t>
  </si>
  <si>
    <t>4.2.13</t>
  </si>
  <si>
    <t>4.2.14</t>
  </si>
  <si>
    <t>4.2.15</t>
  </si>
  <si>
    <t>4.2.16</t>
  </si>
  <si>
    <t>4.2.17</t>
  </si>
  <si>
    <t>4.2.18</t>
  </si>
  <si>
    <t>4.2.19</t>
  </si>
  <si>
    <t>4.3.1</t>
  </si>
  <si>
    <t>4.3.2</t>
  </si>
  <si>
    <t>4.3.3</t>
  </si>
  <si>
    <t>4.4.1</t>
  </si>
  <si>
    <t>7.1</t>
  </si>
  <si>
    <t>7.2</t>
  </si>
  <si>
    <t>7.3</t>
  </si>
  <si>
    <t>8.1</t>
  </si>
  <si>
    <t>8.2</t>
  </si>
  <si>
    <t>9.1</t>
  </si>
  <si>
    <t>9.2</t>
  </si>
  <si>
    <t xml:space="preserve">Plantation des arbres tiges en 20/25 et 18/20 </t>
  </si>
  <si>
    <t>LOT n°3 - ESPACES VERTS</t>
  </si>
  <si>
    <t>Quantité
Moe</t>
  </si>
  <si>
    <t>Quantité 
Entreprise</t>
  </si>
  <si>
    <r>
      <rPr>
        <b/>
        <sz val="16"/>
        <color theme="1"/>
        <rFont val="Lufga"/>
        <family val="3"/>
      </rPr>
      <t>IMT - Requalification urbaine et paysagère du Campus de Clavières - ZONE 1</t>
    </r>
    <r>
      <rPr>
        <sz val="16"/>
        <color theme="1"/>
        <rFont val="Lufga"/>
        <family val="3"/>
      </rPr>
      <t xml:space="preserve">
</t>
    </r>
    <r>
      <rPr>
        <b/>
        <sz val="16"/>
        <color theme="1"/>
        <rFont val="Lufga"/>
        <family val="3"/>
      </rPr>
      <t>PHASE DCE</t>
    </r>
    <r>
      <rPr>
        <sz val="16"/>
        <color theme="1"/>
        <rFont val="Lufga"/>
        <family val="3"/>
      </rPr>
      <t xml:space="preserve"> - Détail Quantitatif Estimatif - Lot n°3 Espaces Verts</t>
    </r>
  </si>
  <si>
    <r>
      <rPr>
        <b/>
        <sz val="16"/>
        <color theme="1"/>
        <rFont val="Lufga"/>
        <family val="3"/>
      </rPr>
      <t>IMT - Requalification urbaine et paysagère du Campus de Clavières - Zone 1</t>
    </r>
    <r>
      <rPr>
        <sz val="16"/>
        <color theme="1"/>
        <rFont val="Lufga"/>
        <family val="3"/>
      </rPr>
      <t xml:space="preserve">
</t>
    </r>
    <r>
      <rPr>
        <b/>
        <sz val="16"/>
        <color theme="1"/>
        <rFont val="Lufga"/>
        <family val="3"/>
      </rPr>
      <t>PHASE DCE</t>
    </r>
    <r>
      <rPr>
        <sz val="16"/>
        <color theme="1"/>
        <rFont val="Lufga"/>
        <family val="3"/>
      </rPr>
      <t xml:space="preserve"> - Détail Quantitatif Estimatif - Lot n°3 Espaces Verts</t>
    </r>
  </si>
  <si>
    <t>Prix Unitaire HT</t>
  </si>
  <si>
    <t>1.5</t>
  </si>
  <si>
    <t>Abattage d'arbustes isolés hauts</t>
  </si>
  <si>
    <t>Abattage d'arbres existants à grand développement</t>
  </si>
  <si>
    <t>Réalisation d'une étude d'arrosage</t>
  </si>
  <si>
    <t>Protection des arbres existants</t>
  </si>
  <si>
    <t>POUR MÉMOIRE</t>
  </si>
  <si>
    <t>Arbres tiges grand développement 2x2x1,5m=6m3/U
Ce prix rémunère, au mètre cube :
- le terrassement complémentaire des fosses de plantation pour arbres tiges à grand développement de 2 X 2 X1,5m
- la réalisation du drainage en fond de fosses
- l'évacuation des déblais
Arbres concernés : arbres en motte 20/25 et 18/20
Le mètre cube :</t>
  </si>
  <si>
    <t>Cépées 2x2x1m=4m3/U
Ce prix rémunère, au mètre cube :
- le terrassement complémentaire des fosses de plantation pour cépées de 2 X 2 X1m
- la réalisation du drainage en fond de fosses
- l'évacuation des déblais
Arbres concernés : cépées en motte 200/250 et 150/175
Le mètre cube :</t>
  </si>
  <si>
    <t>Fruitiers 2x1x1m=2m3/U
Ce prix rémunère, au mètre cube :
- le terrassement complémentaire des fosses de plantation pour fruitiers de 2 X 1 X1m
- la réalisation du drainage en fond de fosses
- l'évacuation des déblais
Arbres concernés : fruitiers en racines nues 12/14
Le mètre cube :</t>
  </si>
  <si>
    <t>Fourniture et mise en œuvre de terre pour fruitiers 2m3/U
Ce prix rémunère, au mètre cube  :
- la fourniture et mise en oeuvre de terre végétale
- le transport de la terre végétale à pied d'oeuvre
- la mise en place de la terre dans les fosses de plantation à raison de 2m3 par unité, à l'emplacement des fruitiers, comprenant: le déversement, l'épandage, le léger tassement de celle-ci en tenant compte du tassement naturel ultérieur de manière à ce que le terrain travaillé s'harmonise au terrain naturel
- la fourniture d'amendements organiques et engrais
-Y compris toutes sujétions d'accès et de mise en place à l'aide d'un engin léger et les conditions d'intégration de temps sec et de terre bien ressuyée, en tenant compte du tassement naturel ultérieur de manière à ce que le terrain travaillé s'harmonise au terrain naturel.
Le mètre cube :</t>
  </si>
  <si>
    <t>Fourniture et mise en œuvre de terre pour cépées 4m3/U
Ce prix rémunère, au mètre cube  :
- la fourniture et mise en oeuvre de terre végétale
- le transport de la terre végétale à pied d'oeuvre
- la mise en place de la terre dans les fosses de plantation à raison de 4m3 par unité, à l'emplacement des cépées, comprenant: le déversement, l'épandage, le léger tassement de celle-ci en tenant compte du tassement naturel ultérieur de manière à ce que le terrain travaillé s'harmonise au terrain naturel
- la fourniture d'amendements organiques et engrais
-Y compris toutes sujétions d'accès et de mise en place à l'aide d'un engin léger et les conditions d'intégration de temps sec et de terre bien ressuyée, en tenant compte du tassement naturel ultérieur de manière à ce que le terrain travaillé s'harmonise au terrain naturel.
Le mètre cube :</t>
  </si>
  <si>
    <t>Fourniture et mise en œuvre de terre pour arbres à grand développement 6m3/U
Ce prix rémunère, au mètre cube  :
- la fourniture et mise en oeuvre de terre végétale
- le transport de la terre végétale à pied d'oeuvre
- la mise en place de la terre dans les fosses de plantation à raison de 6m3 par unité, à l'emplacement des arbres tiges, comprenant: le déversement, l'épandage, le léger tassement de celle-ci en tenant compte du tassement naturel ultérieur de manière à ce que le terrain travaillé s'harmonise au terrain naturel
- la fourniture d'amendements organiques et engrais
-Y compris toutes sujétions d'accès et de mise en place à l'aide d'un engin léger et les conditions d'intégration de temps sec et de terre bien ressuyée, en tenant compte du tassement naturel ultérieur de manière à ce que le terrain travaillé s'harmonise au terrain naturel.
Le mètre cube :</t>
  </si>
  <si>
    <t>Fourniture et mise en œuvre de terre pour massifs sur 30cm
Ce prix rémunère, au mètre cube  :
- la fourniture et mise en oeuvre de terre végétale
- le transport de la terre végétale à pied d'oeuvre
- la mise en place de la terre dans les massifs sur une épaisseur de 30cm comprenant: le déversement, l'épandage, le léger tassement de celle-ci en tenant compte du tassement naturel ultérieur de manière à ce que le terrain travaillé s'harmonise au terrain naturel
- la fourniture d'amendements organiques et engrais
-Y compris toutes sujétions d'accès et de mise en place à l'aide d'un engin léger et les conditions d'intégration de temps sec et de terre bien ressuyée, en tenant compte du tassement naturel ultérieur de manière à ce que le terrain travaillé s'harmonise au terrain naturel.
Le mètre cube :</t>
  </si>
  <si>
    <t>Arbres &amp; cépées
Ces prix rémunèrent, à l'unité :
- la fourniture des végétaux, y compris les protections nécessaires à leur transport,
- la mise en jauge des végétaux au besoin,
- la manipulation des végétaux,
- le gainage des troncs,
- la taille dans les règles de l'art des parties aériennes en respectant soigneusement la flèche de chaque arbre, tous les aléas et sujétions de fournitures,
- y compris l’organisation des visites en pépinières en présence du maître d’œuvre et du maître d’ouvrage.</t>
  </si>
  <si>
    <t>Celtis australis - Micocoulier 20/25 Motte
L'unité :</t>
  </si>
  <si>
    <t>Cercis siliquastrum - Arbre de Judée - 200/250 Motte
L'unité :</t>
  </si>
  <si>
    <t>Fraxinus angustifolia 'Raywood' - Frêne à petites feuilles - 18/20 Motte
L'unité :</t>
  </si>
  <si>
    <t>Fraxinus ornus - Frêne à fleurs -18/20 Motte
L'unité :</t>
  </si>
  <si>
    <t>Gingko biloba - Arbre aux 40 écus - 20/25 Motte
L'unité :</t>
  </si>
  <si>
    <t>Koelreuteria paniculata - Savonnier - 200/250 Motte
L'unité :</t>
  </si>
  <si>
    <t>Olea europaea - Olivier forme libre 20/25 Motte
L'unité :</t>
  </si>
  <si>
    <t>Prunus cerasus - Cerisier - RN 12/14
L'unité :</t>
  </si>
  <si>
    <t>Prunus dulcis - Amandier - RN 12/14
L'unité :</t>
  </si>
  <si>
    <t>Paulownia tomentosa - Arbre impérial - 18/20 Motte
L'unité :</t>
  </si>
  <si>
    <t>Vitex agnus-castus - Gattilier 150/175 Container
L'unité :</t>
  </si>
  <si>
    <t>Quercus pubescens - Chêne pubescent 20/25 Motte 
L'unité :</t>
  </si>
  <si>
    <t>Massifs mixtes 
Ces prix rémunèrent, à l'unité :
- la fourniture des végétaux, y compris les protections nécessaires à leur transport,
- la mise en jauge des végétaux au besoin,
- la manipulation des végétaux,
- le gainage des troncs,
- la taille dans les règles de l'art des parties aériennes en respectant soigneusement la flèche de chaque arbre, tous les aléas et sujétions de fournitures,
- y compris l’organisation des visites en pépinières en présence du maître d’œuvre et du maître d’ouvrage.</t>
  </si>
  <si>
    <t>Bupleurum fruticosum - Buplèvre C10L
L'unité :</t>
  </si>
  <si>
    <t>Cistus parviflorus - Ciste à petites fleurs C10L
L'unité :</t>
  </si>
  <si>
    <t>Lavandula angustifolia - Lavande commune C10L
L'unité :</t>
  </si>
  <si>
    <t>Pittosporum tobira 'Nana' - Pittospore nain C10L
L'unité :</t>
  </si>
  <si>
    <t>Salvia microphylla - Sauge à petites feuilles C10L
L'unité :</t>
  </si>
  <si>
    <t>Grimpantes
Ces prix rémunèrent, à l'unité :
- la fourniture des végétaux, y compris les protections nécessaires à leur transport,
- la mise en jauge des végétaux au besoin,
- la manipulation des végétaux,
- le gainage des troncs,
- la taille dans les règles de l'art des parties aériennes en respectant soigneusement la flèche de chaque arbre, tous les aléas et sujétions de fournitures,
- y compris l’organisation des visites en pépinières en présence du maître d’œuvre et du maître d’ouvrage.</t>
  </si>
  <si>
    <t>Campsis radicans - Bignone C10L
L'unité :</t>
  </si>
  <si>
    <t>Rosa banksiae - Rosier de Banks - C10L
L'unité :</t>
  </si>
  <si>
    <t>Trachelospermum jasminoides - Jasmin étoilé C10L
L'unité :</t>
  </si>
  <si>
    <t>Plantations des fruitiers en RN12/14
Ce prix comprend à l’unité : 
- La réouverture ponctuelle des fosses 
- L'encaissement
- La taille et habillage 
- Le pralinage des racines
- La plantation
- Le plombage à l'eau 
- La façon de la cuvette d'arrosage 
L'unité :</t>
  </si>
  <si>
    <t>Plantation des arbres tiges en 20/25 et 18/20
Ce prix comprend à l’unité : 
- La réouverture ponctuelle des fosses 
- L'encaissement
- La taille et habillage 
- La plantation
- Le plombage à l'eau 
- La façon de la cuvette d'arrosage 
L'unité :</t>
  </si>
  <si>
    <t>Plantation des cépées en 200/250 et 150/175
Ce prix comprend à l’unité : 
- La réouverture ponctuelle des fosses 
- L'encaissement
- La taille et habillage 
- La plantation
- Le plombage à l'eau 
- La façon de la cuvette d'arrosage 
L'unité :</t>
  </si>
  <si>
    <t>Plantation des massifs en C10L
Ce prix comprend à l’unité : 
- La réouverture ponctuelle des fosses 
- L'encaissement
- La taille et habillage 
- Le trempage des containeurs jusqu'au refus 
- La plantation
- Le plombage à l'eau 
- La façon de la cuvette d'arrosage 
L'unité :</t>
  </si>
  <si>
    <t xml:space="preserve">Semis de gazon rustique
Ce prix rémunère au mètre carré :
- le semi manuel ou mécanique pour les surfaces de prairie comprenant :
- le griffage fin du terrain
- l’émottage
- le semis du mélange
- l’enfouissement des graines par un ratissage léger sur ½ cm de profondeur
- le roulage avec un rouleau léger
- l’arrosage
- tous les aléas et sujétions de fournitures et de mise en oeuvre.
Le mètre carré :
</t>
  </si>
  <si>
    <t xml:space="preserve">Paillage de type BRF pour tous les massifs plantés sur 10cm
Ce prix rémunère au mètre carré :
- la fourniture, le transport à pied d'oeuvre et la mise en place de mulch de broyat forestier type BRF, calibre 0-50 mm sur une épaisseur de 10 cm
- tous les aléas et sujétions de mise en oeuvre
Localisation: tous les massifs mixtes fleuris
Le mètre carré :
</t>
  </si>
  <si>
    <t>Entretien des arbres &amp; cépées</t>
  </si>
  <si>
    <t xml:space="preserve">Entretien des arbres &amp; cépées
Ce prix rémunère à l'unité :
- la taille douce des arbres si nécessaire
- l'arrosage manuel des arbres à raison de 100L par arbre via une bouche d'arrosage
- le contrôle des tuteurs 
- le désherbage
- la reprise des cuvettes d'arrosage
Nombre de passages à prévoir  : 10 passages / an
L'unité : </t>
  </si>
  <si>
    <t>Entretien des gazons rustiques
Ce prix rémunère au mètre carré :
- 4 tontes
- le regarnissage des parties mal levées
Le mètre carré :</t>
  </si>
  <si>
    <t>Entretien des gazons rustiques
Ce prix rémunère au mètre carré :
-  quatre tontes
- le regarnissage des parties mal levées
Le mètre carré :</t>
  </si>
  <si>
    <t>Mélange gazon rustique
Le mètre carré :</t>
  </si>
  <si>
    <t>Gazon rustique
Ce prix rémunère, au mètre carré :
- la fourniture et le transport de semences de gazon rustique</t>
  </si>
  <si>
    <t>Tuteurs monopodes pour cépées
Ce prix rémunère à l’unité :
- Fourniture à pied d'oeuvre et mise en place d'un pieu de bois de pin traité Imputrescible ou châtaignier, de 8cm de diamètre, 3,00 m de long, enfoncés de 1,00m, et rendus solidaires à l'arbre par des colliers type Rainbow 38mm.
Sujets concernés: toutes les cépées
L'unité :</t>
  </si>
  <si>
    <t>Réalisation d'une étude d'arrosage
Ce prix rémunère au forfait :
- la réalisation complète d'une étude d'arrosage de type goutte à goutte
Localisation: tous les massifs fleuris mixtes en cœur de site
Le forfait :</t>
  </si>
  <si>
    <r>
      <t xml:space="preserve">Reprise de terre végétale en place pour surface de prairie sur 15cm - prévue au LOT VRD - POSTE DA42
</t>
    </r>
    <r>
      <rPr>
        <u/>
        <sz val="11"/>
        <color rgb="FFFF0000"/>
        <rFont val="Lufga"/>
        <family val="3"/>
      </rPr>
      <t>De la terre en place sera récupérée pour mise en oeuvre sur l'ensemble des surfaces engazonnées du campus. Cet apport est prévu au lot VRD et ne doit pas être chiffré dans le lot Espaces Verts.</t>
    </r>
  </si>
  <si>
    <t>Reprise de terre végétale en place pour surface de prairie sur 15cm - prévue au LOT VRD- POSTE DA42-pour mémoire</t>
  </si>
  <si>
    <t>9.1.1</t>
  </si>
  <si>
    <t>9.1.2</t>
  </si>
  <si>
    <t>9.1.3</t>
  </si>
  <si>
    <t>9.2.1</t>
  </si>
  <si>
    <t>9.2.2</t>
  </si>
  <si>
    <t>9.2.3</t>
  </si>
  <si>
    <t>Fourniture et mise en place d'un réseau goutte à goutte dans massifs</t>
  </si>
  <si>
    <t>Arrosage automatique goutte à goutte</t>
  </si>
  <si>
    <t>Entretien sur 2 ans</t>
  </si>
  <si>
    <t xml:space="preserve">Entretien des arbres &amp; cépées
Ce prix rémunère à l'unité :
- le remplacement et la plantation des végétaux morts
- le remplacement et la plantation des platanes transplantés morts, le cas échéant
- la taille douce des arbres si nécessaire
- l'arrosage manuel des arbres à raison de 100L par arbre via une bouche d'arrosage
- le contrôle des tuteurs 
- le désherbage
- la reprise des cuvettes d'arrosage
Nombre de passages à prévoir  : 10 passages / an
L'unité : </t>
  </si>
  <si>
    <t xml:space="preserve">Transplantation et replantation sur site de platanes
Ce prix rémunère à l'unité :
- une taille avant la transplantation 
- le détourage des mottes à la mini pelle 5,5T et/ou la confection d’une motte grillagée avec toile de jute en cas de non replantation immédiate et/ou le stockage sur site si nécessaire
- le déplacement vers son emplacement final 
- la plantation à proprement parler
- le plombage à minima de 150 L/arbre 
L'unité :
</t>
  </si>
  <si>
    <t>Installation de chantier
Ce prix rémunère au forfait :
- La réalisation des études d'exécution,
- L’amenée, le raccordement aux réseaux, l'entretien et le repliement en fin de chantier ou à la fin de chaque phase de chantier de vestiaires et réfectoires pour le personnel du présent marché, le nettoyage des voies du chantier et adjacentes au chantier ouvertes à la circulation publique, les dispositifs de nettoyage des engins et camions en sortie de chantier,
- des clôtures de chantier, 
- la fourniture par le titulaire et ses sous-traitants des Plans Particuliers de Sécurité de Protection de la Santé (PPSPS)
- les dispositifs de sécurité mis en oeuvre dans le cadre de la réglementation et aux dispositions prévues, 
- toutes sujétions liées au phasage des travaux et notamment le déplacement ou l'amenée et le repliement des installations en fonction des zones de chantier, 
- la fourniture des matériels (appareils) et consommables (piquets, bornes).
Le forfait :</t>
  </si>
  <si>
    <t xml:space="preserve">Tuteurs tripodes pour arbres tiges SAUF OLIVIERS </t>
  </si>
  <si>
    <t>Tuteurs tripodes pour arbres tiges SAUF OLIVIERS 
Ce prix rémunère à l’unité :
- Fourniture à pied d'oeuvre et mise en place de 3 pieux de bois de pin traité Imputrescible ou châtaignier, de 8cm de diamètre, 3,00 m de long, enfoncés de 1,00m, et rendus solidaires à l'arbre par des colliers type Rainbow 38mm.
- 6 planchettes de bois de pin traité – entretoises largeur 15 cm maintiennent les côtés, 2 cm d’épaisseur
Sujets concernés: tous les arbres tiges y compris les platanes transplantés, à l'exception des oliviers
L'unité :</t>
  </si>
  <si>
    <t>Abattage d'arbres existants à grand développement
Ce prix rémunère à l'unité, l'abattage d'arbre existant à haut développement comprenant :
- l'amenée et le repli du matériel nécessaire
- l'abattage de l'arbre comprenant l'élagage, le débitage et l'ébranchage
- le broyage des branches et la coupe du tronc 
- le dessouchage ou le carottage de la souche
- le tronçonnage, le chargement et l'évacuation des déchets
- le remplissage de la fouille laissée par le dessouchage en grave 0/60 correctement compactée sous les emprises de revêtements
- le remplissage de la fouille laissée par le dessouchage en terre dans les espaces végétalisés
- les sujétions liées à la présence des réseaux à proximité de l'arbre.
Arbres concernés : arbres existants dont le diamètre du tronc à 1m du collet est compris entre 30 et 60cm
L'unité :</t>
  </si>
  <si>
    <t>Protection des arbres existants
Ce prix rémunère à l'unité, la mise en place de protection en mousse de chez Arboprotect ou équivalent comprenant :
- Fourniture et mise en place de panneaux de protection autour du tronc
- Assemblage des panneaux via attaches souples
- Toutes sujétions de pose
Arbres concernés : platanes existants conservés en place situés en coeur de site côté esplanade et atomes sportifs
L'unité :</t>
  </si>
  <si>
    <t>Fourniture et mise en place d'un réseau goutte à goutte dans massifs
Ce prix rémunère au mètre carré la fourniture et la pose d'un réseau goutte à goutte, et comprend :
- la fourniture et le transport d'un réseau goutte à goutte
- la réalisation des tranchées complémentaires sous espaces verts si nécessaire
- le réseau en polyéthylène à proprement parler
- les raccordements au réseau PE y compris la mise en place des regards
- la fourniture et mise en place du câblage éléctrique
- la fourniture et mise en place de programmateurs
- et toutes sujétions de pose
Localisation: tous les massifs fleuris mixtes
Le mètre carré :</t>
  </si>
  <si>
    <t xml:space="preserve">Entretien des massifs
Ce prix rémunère au mètre carré :
- le remplacement des végétaux morts y compris la plantation
- la taille douce des arbustes si nécessaire
- le contrôle du système d'arrosage automatique y compris 1 mise en eau et 1 mise hors gel
- le désherbage
- la reprise des cuvettes d'arrosage
- le regarnissage en paillage BRF
Nombre de passages à prévoir  : 10 passages / an
Le mètre carré : </t>
  </si>
  <si>
    <t xml:space="preserve">Entretien des massifs
Ce prix rémunère au mètre carré :
- la taille douce des arbustes si nécessaire
- le contrôle du système d'arrosage automatique y compris  1 mise en eau et 1 mise hors gel
- le désherbage
- la reprise des cuvettes d'arrosage
- le regarnissage en paillage BRF
Nombre de passages à prévoir  : 10 passages / an
Le mètre carré : </t>
  </si>
  <si>
    <t>Stipa tenuifolia - Cheveux d'anges C2L</t>
  </si>
  <si>
    <t xml:space="preserve">Achillea millefolium - Achillée millfeuille C2L </t>
  </si>
  <si>
    <t>Agapanthus praecox - Agapanthe C2L</t>
  </si>
  <si>
    <t>Allium giganteum - Ail géant C2L</t>
  </si>
  <si>
    <t>Ballota hirsuta - Ballote hirsute C2L</t>
  </si>
  <si>
    <t>Bulbine fruticosum - Bulbine jaune C2L</t>
  </si>
  <si>
    <t>Euphorbia rigida - Euphorbe rigide C2L</t>
  </si>
  <si>
    <t>Gaura lindheimeri - Gaura de Lindheimer C2L</t>
  </si>
  <si>
    <t>Lobélia laxiflora - Lobélie à fleurs rouges et jaunes C2L</t>
  </si>
  <si>
    <t>Perovskia atriplicifolia - Sauge d'Afghanistan C2L</t>
  </si>
  <si>
    <t>Rudbeckia hirta - Rudbéckie hérissée C2L</t>
  </si>
  <si>
    <t>Salvia officinalis - Sauge officinale C2L</t>
  </si>
  <si>
    <t>Sedum spectabile - Orpin C2L</t>
  </si>
  <si>
    <t>Verbena bonariensis - Verveine de Buenos Aires C2L</t>
  </si>
  <si>
    <t>Stipa tenuifolia - Cheveux d'anges C2L
L'unité :</t>
  </si>
  <si>
    <t>Achillea millefolium - Achillée millfeuille C2L
L'unité :</t>
  </si>
  <si>
    <t>Agapanthus praecox - Agapanthe C2L
L'unité :</t>
  </si>
  <si>
    <t>Allium giganteum - Ail géant C2L
L'unité :</t>
  </si>
  <si>
    <t>Ballota hirsuta - Ballote hirsute C2L
L'unité :</t>
  </si>
  <si>
    <t>Bulbine fruticosum - Bulbine jaune C2L
L'unité :</t>
  </si>
  <si>
    <t>Euphorbia rigida - Euphorbe rigide C2L
L'unité :</t>
  </si>
  <si>
    <t>Gaura lindheimeri - Gaura de Lindheimer C2L
L'unité :</t>
  </si>
  <si>
    <t>Lobélia laxiflora - Lobélie à fleurs rouges et jaunes C2L
L'unité :</t>
  </si>
  <si>
    <t>Perovskia atriplicifolia - Sauge d'Afghanistan C2L
L'unité :</t>
  </si>
  <si>
    <t>Rudbeckia hirta - Rudbéckie hérissée C2L
L'unité :</t>
  </si>
  <si>
    <t>Salvia officinalis - Sauge officinale C2L
L'unité :</t>
  </si>
  <si>
    <t>Sedum spectabile - Orpin C2L
L'unité :</t>
  </si>
  <si>
    <t>Verbena bonariensis - Verveine de Buenos Aires C2L
L'unité :</t>
  </si>
  <si>
    <t>Plantation des massifs en C2L 
Ce prix comprend à l’unité : 
- La réouverture ponctuelle des fosses 
- L'encaissement
- La taille et habillage 
- Le trempage des containeurs jusqu'au refus 
- La plantation
- Le plombage à l'eau 
- La façon de la cuvette d'arrosage 
L'unité :</t>
  </si>
  <si>
    <t>Plantation des massifs en C2L</t>
  </si>
  <si>
    <t>Abattage d'arbustes isolés hauts
Ce prix rémunère à l'unité, l'abattage d'arbustes hauts comprenant :
- l'amenée et le repli du matériel nécessaire
- l'abattage de l'arbuste comprenant l'élagage, le débitage et l'ébranchage
- le broyage des branches et la coupe du tronc 
- le dessouchage ou le carottage de la souche
- le tronçonnage, le chargement et l'évacuation des déchets
- le remplissage de la fouille laissée par le dessouchage en grave 0/60 correctement compactée
- le remplissage de la fouille laissée par le dessouchage en terre dans les espaces végétalisés
- les sujétions liées à la présence des réseaux à proximité de l'arbuste.
Localisation : arbustes identifiés sur le plan de plantation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</si>
</sst>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 #,##0.00\ &quot;€&quot;_-;\-* #,##0.00\ &quot;€&quot;_-;_-* &quot;-&quot;??\ &quot;€&quot;_-;_-@_-"/>
  </numFmts>
  <fonts count="14" x14ac:knownFonts="1">
    <font>
      <sz val="11"/>
      <color theme="1"/>
      <name val="Calibri"/>
      <family val="2"/>
      <scheme val="minor"/>
    </font>
    <font>
      <sz val="11"/>
      <name val="Calibri"/>
      <family val="2"/>
      <scheme val="minor"/>
    </font>
    <font>
      <sz val="11"/>
      <color rgb="FFFF0000"/>
      <name val="Calibri"/>
      <family val="2"/>
      <scheme val="minor"/>
    </font>
    <font>
      <b/>
      <sz val="11"/>
      <color theme="1"/>
      <name val="Calibri"/>
      <family val="2"/>
      <scheme val="minor"/>
    </font>
    <font>
      <sz val="8"/>
      <name val="Calibri"/>
      <family val="2"/>
      <scheme val="minor"/>
    </font>
    <font>
      <sz val="11"/>
      <color theme="1"/>
      <name val="Gadugi"/>
      <family val="2"/>
    </font>
    <font>
      <sz val="11"/>
      <color theme="1"/>
      <name val="Lufga"/>
      <family val="3"/>
    </font>
    <font>
      <sz val="16"/>
      <color theme="1"/>
      <name val="Lufga"/>
      <family val="3"/>
    </font>
    <font>
      <b/>
      <sz val="16"/>
      <color theme="1"/>
      <name val="Lufga"/>
      <family val="3"/>
    </font>
    <font>
      <b/>
      <sz val="11"/>
      <color theme="1"/>
      <name val="Lufga"/>
      <family val="3"/>
    </font>
    <font>
      <sz val="11"/>
      <name val="Lufga"/>
      <family val="3"/>
    </font>
    <font>
      <b/>
      <i/>
      <sz val="11"/>
      <color theme="1"/>
      <name val="Lufga"/>
      <family val="3"/>
    </font>
    <font>
      <b/>
      <sz val="11"/>
      <name val="Lufga"/>
      <family val="3"/>
    </font>
    <font>
      <u/>
      <sz val="11"/>
      <color rgb="FFFF0000"/>
      <name val="Lufga"/>
      <family val="3"/>
    </font>
  </fonts>
  <fills count="5">
    <fill>
      <patternFill patternType="none"/>
    </fill>
    <fill>
      <patternFill patternType="gray125"/>
    </fill>
    <fill>
      <patternFill patternType="solid">
        <fgColor theme="2" tint="-9.9978637043366805E-2"/>
        <bgColor indexed="64"/>
      </patternFill>
    </fill>
    <fill>
      <patternFill patternType="solid">
        <fgColor theme="0" tint="-0.249977111117893"/>
        <bgColor indexed="64"/>
      </patternFill>
    </fill>
    <fill>
      <patternFill patternType="solid">
        <fgColor theme="2"/>
        <bgColor indexed="64"/>
      </patternFill>
    </fill>
  </fills>
  <borders count="20">
    <border>
      <left/>
      <right/>
      <top/>
      <bottom/>
      <diagonal/>
    </border>
    <border>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right style="medium">
        <color indexed="64"/>
      </right>
      <top style="medium">
        <color indexed="64"/>
      </top>
      <bottom style="medium">
        <color indexed="64"/>
      </bottom>
      <diagonal/>
    </border>
  </borders>
  <cellStyleXfs count="1">
    <xf numFmtId="0" fontId="0" fillId="0" borderId="0"/>
  </cellStyleXfs>
  <cellXfs count="127">
    <xf numFmtId="0" fontId="0" fillId="0" borderId="0" xfId="0"/>
    <xf numFmtId="0" fontId="0" fillId="0" borderId="0" xfId="0" applyAlignment="1">
      <alignment horizontal="center"/>
    </xf>
    <xf numFmtId="44" fontId="0" fillId="0" borderId="0" xfId="0" applyNumberFormat="1"/>
    <xf numFmtId="2" fontId="0" fillId="0" borderId="0" xfId="0" applyNumberFormat="1"/>
    <xf numFmtId="0" fontId="0" fillId="0" borderId="0" xfId="0" applyAlignment="1">
      <alignment horizontal="center" vertical="center"/>
    </xf>
    <xf numFmtId="2" fontId="0" fillId="0" borderId="0" xfId="0" applyNumberFormat="1" applyAlignment="1">
      <alignment vertical="center"/>
    </xf>
    <xf numFmtId="44" fontId="0" fillId="0" borderId="0" xfId="0" applyNumberFormat="1" applyAlignment="1">
      <alignment vertical="center"/>
    </xf>
    <xf numFmtId="44" fontId="2" fillId="0" borderId="0" xfId="0" applyNumberFormat="1" applyFont="1"/>
    <xf numFmtId="44" fontId="1" fillId="0" borderId="0" xfId="0" applyNumberFormat="1" applyFont="1" applyAlignment="1">
      <alignment vertical="center"/>
    </xf>
    <xf numFmtId="0" fontId="0" fillId="0" borderId="0" xfId="0" applyAlignment="1">
      <alignment horizontal="left"/>
    </xf>
    <xf numFmtId="0" fontId="0" fillId="0" borderId="0" xfId="0" applyAlignment="1">
      <alignment horizontal="right"/>
    </xf>
    <xf numFmtId="0" fontId="0" fillId="0" borderId="0" xfId="0" applyAlignment="1">
      <alignment horizontal="right" vertical="top"/>
    </xf>
    <xf numFmtId="0" fontId="3" fillId="0" borderId="0" xfId="0" applyFont="1" applyAlignment="1">
      <alignment horizontal="right"/>
    </xf>
    <xf numFmtId="44" fontId="3" fillId="0" borderId="0" xfId="0" applyNumberFormat="1" applyFont="1"/>
    <xf numFmtId="0" fontId="5" fillId="0" borderId="0" xfId="0" applyFont="1" applyAlignment="1">
      <alignment horizontal="right"/>
    </xf>
    <xf numFmtId="0" fontId="5" fillId="0" borderId="0" xfId="0" applyFont="1" applyAlignment="1">
      <alignment horizontal="center"/>
    </xf>
    <xf numFmtId="44" fontId="5" fillId="0" borderId="0" xfId="0" applyNumberFormat="1" applyFont="1"/>
    <xf numFmtId="0" fontId="5" fillId="0" borderId="0" xfId="0" applyFont="1"/>
    <xf numFmtId="0" fontId="6" fillId="0" borderId="0" xfId="0" applyFont="1" applyAlignment="1">
      <alignment horizontal="right"/>
    </xf>
    <xf numFmtId="0" fontId="6" fillId="0" borderId="0" xfId="0" applyFont="1"/>
    <xf numFmtId="0" fontId="6" fillId="0" borderId="0" xfId="0" applyFont="1" applyAlignment="1">
      <alignment horizontal="center"/>
    </xf>
    <xf numFmtId="44" fontId="6" fillId="0" borderId="0" xfId="0" applyNumberFormat="1" applyFont="1"/>
    <xf numFmtId="0" fontId="6" fillId="0" borderId="0" xfId="0" applyFont="1" applyAlignment="1">
      <alignment horizontal="center" vertical="center"/>
    </xf>
    <xf numFmtId="44" fontId="6" fillId="0" borderId="0" xfId="0" applyNumberFormat="1" applyFont="1" applyAlignment="1">
      <alignment horizontal="center" vertical="center"/>
    </xf>
    <xf numFmtId="44" fontId="6" fillId="0" borderId="0" xfId="0" applyNumberFormat="1" applyFont="1" applyAlignment="1">
      <alignment horizontal="right" vertical="center"/>
    </xf>
    <xf numFmtId="44" fontId="6" fillId="0" borderId="0" xfId="0" applyNumberFormat="1" applyFont="1" applyAlignment="1">
      <alignment horizontal="center"/>
    </xf>
    <xf numFmtId="0" fontId="6" fillId="0" borderId="5" xfId="0" applyFont="1" applyBorder="1" applyAlignment="1">
      <alignment horizontal="right"/>
    </xf>
    <xf numFmtId="0" fontId="9" fillId="0" borderId="6" xfId="0" applyFont="1" applyBorder="1" applyAlignment="1">
      <alignment vertical="center"/>
    </xf>
    <xf numFmtId="0" fontId="6" fillId="0" borderId="6" xfId="0" applyFont="1" applyBorder="1"/>
    <xf numFmtId="0" fontId="9" fillId="2" borderId="0" xfId="0" applyFont="1" applyFill="1" applyAlignment="1">
      <alignment horizontal="right"/>
    </xf>
    <xf numFmtId="0" fontId="6" fillId="0" borderId="0" xfId="0" applyFont="1" applyAlignment="1">
      <alignment horizontal="left"/>
    </xf>
    <xf numFmtId="2" fontId="6" fillId="0" borderId="0" xfId="0" applyNumberFormat="1" applyFont="1"/>
    <xf numFmtId="44" fontId="10" fillId="0" borderId="0" xfId="0" applyNumberFormat="1" applyFont="1"/>
    <xf numFmtId="0" fontId="6" fillId="0" borderId="0" xfId="0" applyFont="1" applyAlignment="1">
      <alignment horizontal="left" wrapText="1"/>
    </xf>
    <xf numFmtId="44" fontId="10" fillId="0" borderId="3" xfId="0" applyNumberFormat="1" applyFont="1" applyBorder="1"/>
    <xf numFmtId="44" fontId="11" fillId="0" borderId="0" xfId="0" applyNumberFormat="1" applyFont="1"/>
    <xf numFmtId="44" fontId="9" fillId="0" borderId="4" xfId="0" applyNumberFormat="1" applyFont="1" applyBorder="1"/>
    <xf numFmtId="44" fontId="12" fillId="0" borderId="2" xfId="0" applyNumberFormat="1" applyFont="1" applyBorder="1" applyAlignment="1">
      <alignment horizontal="center"/>
    </xf>
    <xf numFmtId="44" fontId="5" fillId="0" borderId="0" xfId="0" applyNumberFormat="1" applyFont="1" applyAlignment="1">
      <alignment horizontal="center"/>
    </xf>
    <xf numFmtId="44" fontId="3" fillId="0" borderId="0" xfId="0" applyNumberFormat="1" applyFont="1" applyAlignment="1">
      <alignment horizontal="center"/>
    </xf>
    <xf numFmtId="44" fontId="9" fillId="0" borderId="0" xfId="0" applyNumberFormat="1" applyFont="1" applyAlignment="1">
      <alignment horizontal="center"/>
    </xf>
    <xf numFmtId="0" fontId="6" fillId="0" borderId="0" xfId="0" applyFont="1" applyAlignment="1">
      <alignment horizontal="center" vertical="center" wrapText="1"/>
    </xf>
    <xf numFmtId="0" fontId="6" fillId="0" borderId="14" xfId="0" applyFont="1" applyBorder="1" applyAlignment="1">
      <alignment horizontal="right" vertical="top"/>
    </xf>
    <xf numFmtId="44" fontId="6" fillId="0" borderId="14" xfId="0" applyNumberFormat="1" applyFont="1" applyBorder="1" applyAlignment="1">
      <alignment vertical="top"/>
    </xf>
    <xf numFmtId="0" fontId="9" fillId="2" borderId="14" xfId="0" applyFont="1" applyFill="1" applyBorder="1" applyAlignment="1">
      <alignment horizontal="right"/>
    </xf>
    <xf numFmtId="44" fontId="6" fillId="0" borderId="14" xfId="0" applyNumberFormat="1" applyFont="1" applyBorder="1" applyAlignment="1">
      <alignment horizontal="left" vertical="top"/>
    </xf>
    <xf numFmtId="44" fontId="10" fillId="0" borderId="14" xfId="0" applyNumberFormat="1" applyFont="1" applyBorder="1" applyAlignment="1">
      <alignment horizontal="left" vertical="top"/>
    </xf>
    <xf numFmtId="44" fontId="6" fillId="0" borderId="14" xfId="0" applyNumberFormat="1" applyFont="1" applyBorder="1" applyAlignment="1">
      <alignment horizontal="right" vertical="top"/>
    </xf>
    <xf numFmtId="0" fontId="9" fillId="3" borderId="14" xfId="0" applyFont="1" applyFill="1" applyBorder="1" applyAlignment="1">
      <alignment horizontal="right"/>
    </xf>
    <xf numFmtId="44" fontId="10" fillId="3" borderId="14" xfId="0" applyNumberFormat="1" applyFont="1" applyFill="1" applyBorder="1"/>
    <xf numFmtId="44" fontId="10" fillId="0" borderId="14" xfId="0" applyNumberFormat="1" applyFont="1" applyBorder="1" applyAlignment="1">
      <alignment vertical="top"/>
    </xf>
    <xf numFmtId="0" fontId="6" fillId="2" borderId="14" xfId="0" applyFont="1" applyFill="1" applyBorder="1"/>
    <xf numFmtId="0" fontId="6" fillId="0" borderId="15" xfId="0" applyFont="1" applyBorder="1" applyAlignment="1">
      <alignment horizontal="right"/>
    </xf>
    <xf numFmtId="0" fontId="9" fillId="0" borderId="16" xfId="0" applyFont="1" applyBorder="1" applyAlignment="1">
      <alignment vertical="center"/>
    </xf>
    <xf numFmtId="0" fontId="6" fillId="0" borderId="16" xfId="0" applyFont="1" applyBorder="1"/>
    <xf numFmtId="0" fontId="6" fillId="0" borderId="17" xfId="0" applyFont="1" applyBorder="1"/>
    <xf numFmtId="0" fontId="6" fillId="0" borderId="14" xfId="0" applyFont="1" applyBorder="1" applyAlignment="1">
      <alignment horizontal="right"/>
    </xf>
    <xf numFmtId="0" fontId="6" fillId="0" borderId="14" xfId="0" applyFont="1" applyBorder="1" applyAlignment="1">
      <alignment horizontal="center"/>
    </xf>
    <xf numFmtId="2" fontId="6" fillId="0" borderId="14" xfId="0" applyNumberFormat="1" applyFont="1" applyBorder="1"/>
    <xf numFmtId="44" fontId="6" fillId="0" borderId="14" xfId="0" applyNumberFormat="1" applyFont="1" applyBorder="1"/>
    <xf numFmtId="2" fontId="10" fillId="0" borderId="14" xfId="0" applyNumberFormat="1" applyFont="1" applyBorder="1"/>
    <xf numFmtId="0" fontId="6" fillId="0" borderId="14" xfId="0" applyFont="1" applyBorder="1"/>
    <xf numFmtId="2" fontId="6" fillId="0" borderId="14" xfId="0" applyNumberFormat="1" applyFont="1" applyBorder="1" applyAlignment="1">
      <alignment horizontal="right"/>
    </xf>
    <xf numFmtId="44" fontId="6" fillId="0" borderId="14" xfId="0" applyNumberFormat="1" applyFont="1" applyBorder="1" applyAlignment="1">
      <alignment horizontal="left"/>
    </xf>
    <xf numFmtId="0" fontId="10" fillId="0" borderId="14" xfId="0" applyFont="1" applyBorder="1" applyAlignment="1">
      <alignment horizontal="center"/>
    </xf>
    <xf numFmtId="2" fontId="10" fillId="0" borderId="14" xfId="0" applyNumberFormat="1" applyFont="1" applyBorder="1" applyAlignment="1">
      <alignment horizontal="right"/>
    </xf>
    <xf numFmtId="44" fontId="10" fillId="0" borderId="14" xfId="0" applyNumberFormat="1" applyFont="1" applyBorder="1" applyAlignment="1">
      <alignment horizontal="left"/>
    </xf>
    <xf numFmtId="44" fontId="6" fillId="0" borderId="14" xfId="0" applyNumberFormat="1" applyFont="1" applyBorder="1" applyAlignment="1">
      <alignment horizontal="right"/>
    </xf>
    <xf numFmtId="0" fontId="10" fillId="3" borderId="14" xfId="0" applyFont="1" applyFill="1" applyBorder="1" applyAlignment="1">
      <alignment horizontal="center"/>
    </xf>
    <xf numFmtId="2" fontId="10" fillId="3" borderId="14" xfId="0" applyNumberFormat="1" applyFont="1" applyFill="1" applyBorder="1"/>
    <xf numFmtId="44" fontId="6" fillId="3" borderId="14" xfId="0" applyNumberFormat="1" applyFont="1" applyFill="1" applyBorder="1"/>
    <xf numFmtId="44" fontId="10" fillId="0" borderId="14" xfId="0" applyNumberFormat="1" applyFont="1" applyBorder="1"/>
    <xf numFmtId="44" fontId="9" fillId="0" borderId="0" xfId="0" applyNumberFormat="1" applyFont="1" applyAlignment="1">
      <alignment horizontal="center" vertical="center"/>
    </xf>
    <xf numFmtId="0" fontId="10" fillId="0" borderId="14" xfId="0" applyFont="1" applyBorder="1" applyAlignment="1">
      <alignment horizontal="right" vertical="top"/>
    </xf>
    <xf numFmtId="0" fontId="10" fillId="0" borderId="0" xfId="0" applyFont="1" applyAlignment="1">
      <alignment vertical="top" wrapText="1"/>
    </xf>
    <xf numFmtId="0" fontId="10" fillId="0" borderId="14" xfId="0" applyFont="1" applyBorder="1" applyAlignment="1">
      <alignment horizontal="right" vertical="top" wrapText="1"/>
    </xf>
    <xf numFmtId="0" fontId="6" fillId="4" borderId="14" xfId="0" applyFont="1" applyFill="1" applyBorder="1" applyAlignment="1">
      <alignment horizontal="right"/>
    </xf>
    <xf numFmtId="0" fontId="6" fillId="4" borderId="14" xfId="0" applyFont="1" applyFill="1" applyBorder="1" applyAlignment="1">
      <alignment horizontal="left"/>
    </xf>
    <xf numFmtId="0" fontId="6" fillId="4" borderId="14" xfId="0" applyFont="1" applyFill="1" applyBorder="1" applyAlignment="1">
      <alignment horizontal="center"/>
    </xf>
    <xf numFmtId="0" fontId="6" fillId="4" borderId="14" xfId="0" applyFont="1" applyFill="1" applyBorder="1" applyAlignment="1">
      <alignment horizontal="right" vertical="top"/>
    </xf>
    <xf numFmtId="0" fontId="6" fillId="4" borderId="14" xfId="0" applyFont="1" applyFill="1" applyBorder="1" applyAlignment="1">
      <alignment horizontal="left" vertical="top"/>
    </xf>
    <xf numFmtId="2" fontId="6" fillId="4" borderId="14" xfId="0" applyNumberFormat="1" applyFont="1" applyFill="1" applyBorder="1"/>
    <xf numFmtId="44" fontId="6" fillId="4" borderId="14" xfId="0" applyNumberFormat="1" applyFont="1" applyFill="1" applyBorder="1"/>
    <xf numFmtId="44" fontId="6" fillId="4" borderId="14" xfId="0" applyNumberFormat="1" applyFont="1" applyFill="1" applyBorder="1" applyAlignment="1">
      <alignment vertical="top"/>
    </xf>
    <xf numFmtId="0" fontId="6" fillId="0" borderId="19" xfId="0" applyFont="1" applyBorder="1"/>
    <xf numFmtId="0" fontId="0" fillId="0" borderId="0" xfId="0" applyAlignment="1">
      <alignment horizontal="center"/>
    </xf>
    <xf numFmtId="44" fontId="3" fillId="0" borderId="0" xfId="0" applyNumberFormat="1" applyFont="1" applyAlignment="1">
      <alignment horizontal="center"/>
    </xf>
    <xf numFmtId="0" fontId="6" fillId="0" borderId="14" xfId="0" applyFont="1" applyBorder="1" applyAlignment="1">
      <alignment horizontal="left"/>
    </xf>
    <xf numFmtId="0" fontId="6" fillId="0" borderId="12" xfId="0" applyFont="1" applyBorder="1" applyAlignment="1">
      <alignment horizontal="right"/>
    </xf>
    <xf numFmtId="0" fontId="6" fillId="0" borderId="13" xfId="0" applyFont="1" applyBorder="1" applyAlignment="1">
      <alignment horizontal="right"/>
    </xf>
    <xf numFmtId="0" fontId="6" fillId="4" borderId="14" xfId="0" applyFont="1" applyFill="1" applyBorder="1" applyAlignment="1">
      <alignment horizontal="left"/>
    </xf>
    <xf numFmtId="0" fontId="10" fillId="0" borderId="14" xfId="0" applyFont="1" applyBorder="1" applyAlignment="1">
      <alignment horizontal="left"/>
    </xf>
    <xf numFmtId="44" fontId="9" fillId="0" borderId="0" xfId="0" applyNumberFormat="1" applyFont="1" applyAlignment="1">
      <alignment horizontal="center"/>
    </xf>
    <xf numFmtId="0" fontId="6" fillId="0" borderId="8" xfId="0" applyFont="1" applyBorder="1" applyAlignment="1">
      <alignment horizontal="right"/>
    </xf>
    <xf numFmtId="0" fontId="6" fillId="0" borderId="1" xfId="0" applyFont="1" applyBorder="1" applyAlignment="1">
      <alignment horizontal="right"/>
    </xf>
    <xf numFmtId="0" fontId="6" fillId="0" borderId="7" xfId="0" applyFont="1" applyBorder="1" applyAlignment="1">
      <alignment horizontal="right"/>
    </xf>
    <xf numFmtId="0" fontId="6" fillId="0" borderId="9" xfId="0" applyFont="1" applyBorder="1" applyAlignment="1">
      <alignment horizontal="right"/>
    </xf>
    <xf numFmtId="0" fontId="6" fillId="0" borderId="11" xfId="0" applyFont="1" applyBorder="1" applyAlignment="1">
      <alignment horizontal="right"/>
    </xf>
    <xf numFmtId="0" fontId="6" fillId="0" borderId="10" xfId="0" applyFont="1" applyBorder="1" applyAlignment="1">
      <alignment horizontal="right"/>
    </xf>
    <xf numFmtId="0" fontId="3" fillId="0" borderId="0" xfId="0" applyFont="1" applyAlignment="1">
      <alignment horizontal="left"/>
    </xf>
    <xf numFmtId="0" fontId="0" fillId="0" borderId="0" xfId="0" applyAlignment="1">
      <alignment horizontal="left" vertical="top" wrapText="1"/>
    </xf>
    <xf numFmtId="0" fontId="0" fillId="0" borderId="0" xfId="0" applyAlignment="1">
      <alignment horizontal="left" vertical="top"/>
    </xf>
    <xf numFmtId="0" fontId="0" fillId="0" borderId="0" xfId="0" applyAlignment="1">
      <alignment horizontal="left"/>
    </xf>
    <xf numFmtId="44" fontId="5" fillId="0" borderId="0" xfId="0" applyNumberFormat="1" applyFont="1" applyAlignment="1">
      <alignment horizontal="center"/>
    </xf>
    <xf numFmtId="0" fontId="9" fillId="2" borderId="14" xfId="0" applyFont="1" applyFill="1" applyBorder="1" applyAlignment="1">
      <alignment horizontal="left"/>
    </xf>
    <xf numFmtId="0" fontId="7" fillId="0" borderId="0" xfId="0" applyFont="1" applyAlignment="1">
      <alignment horizontal="center" wrapText="1"/>
    </xf>
    <xf numFmtId="0" fontId="7" fillId="0" borderId="0" xfId="0" applyFont="1" applyAlignment="1">
      <alignment horizontal="center"/>
    </xf>
    <xf numFmtId="0" fontId="6" fillId="0" borderId="18" xfId="0" applyFont="1" applyBorder="1" applyAlignment="1">
      <alignment horizontal="left"/>
    </xf>
    <xf numFmtId="0" fontId="6" fillId="0" borderId="1" xfId="0" applyFont="1" applyBorder="1" applyAlignment="1">
      <alignment horizontal="left"/>
    </xf>
    <xf numFmtId="0" fontId="6" fillId="0" borderId="7" xfId="0" applyFont="1" applyBorder="1" applyAlignment="1">
      <alignment horizontal="left"/>
    </xf>
    <xf numFmtId="0" fontId="9" fillId="2" borderId="18" xfId="0" applyFont="1" applyFill="1" applyBorder="1" applyAlignment="1">
      <alignment horizontal="left"/>
    </xf>
    <xf numFmtId="0" fontId="9" fillId="2" borderId="1" xfId="0" applyFont="1" applyFill="1" applyBorder="1" applyAlignment="1">
      <alignment horizontal="left"/>
    </xf>
    <xf numFmtId="0" fontId="9" fillId="2" borderId="7" xfId="0" applyFont="1" applyFill="1" applyBorder="1" applyAlignment="1">
      <alignment horizontal="left"/>
    </xf>
    <xf numFmtId="0" fontId="10" fillId="0" borderId="18" xfId="0" applyFont="1" applyBorder="1" applyAlignment="1">
      <alignment horizontal="left" vertical="top" wrapText="1"/>
    </xf>
    <xf numFmtId="0" fontId="10" fillId="0" borderId="1" xfId="0" applyFont="1" applyBorder="1" applyAlignment="1">
      <alignment horizontal="left" vertical="top" wrapText="1"/>
    </xf>
    <xf numFmtId="0" fontId="10" fillId="0" borderId="7" xfId="0" applyFont="1" applyBorder="1" applyAlignment="1">
      <alignment horizontal="left" vertical="top" wrapText="1"/>
    </xf>
    <xf numFmtId="0" fontId="6" fillId="0" borderId="14" xfId="0" applyFont="1" applyBorder="1" applyAlignment="1">
      <alignment horizontal="left" vertical="top" wrapText="1"/>
    </xf>
    <xf numFmtId="0" fontId="6" fillId="0" borderId="14" xfId="0" applyFont="1" applyBorder="1" applyAlignment="1">
      <alignment horizontal="left" vertical="top"/>
    </xf>
    <xf numFmtId="0" fontId="9" fillId="3" borderId="14" xfId="0" applyFont="1" applyFill="1" applyBorder="1" applyAlignment="1">
      <alignment horizontal="left"/>
    </xf>
    <xf numFmtId="0" fontId="6" fillId="4" borderId="14" xfId="0" applyFont="1" applyFill="1" applyBorder="1" applyAlignment="1">
      <alignment horizontal="left" vertical="top"/>
    </xf>
    <xf numFmtId="0" fontId="10" fillId="0" borderId="14" xfId="0" applyFont="1" applyBorder="1" applyAlignment="1">
      <alignment horizontal="left" vertical="top" wrapText="1"/>
    </xf>
    <xf numFmtId="0" fontId="10" fillId="0" borderId="14" xfId="0" applyFont="1" applyBorder="1" applyAlignment="1">
      <alignment horizontal="left" vertical="top"/>
    </xf>
    <xf numFmtId="0" fontId="6" fillId="4" borderId="14" xfId="0" applyFont="1" applyFill="1" applyBorder="1" applyAlignment="1">
      <alignment horizontal="left" vertical="top" wrapText="1"/>
    </xf>
    <xf numFmtId="0" fontId="6" fillId="0" borderId="18" xfId="0" applyFont="1" applyBorder="1" applyAlignment="1">
      <alignment horizontal="left" vertical="top" wrapText="1"/>
    </xf>
    <xf numFmtId="0" fontId="6" fillId="0" borderId="1" xfId="0" applyFont="1" applyBorder="1" applyAlignment="1">
      <alignment horizontal="left" vertical="top"/>
    </xf>
    <xf numFmtId="0" fontId="6" fillId="0" borderId="7" xfId="0" applyFont="1" applyBorder="1" applyAlignment="1">
      <alignment horizontal="left" vertical="top"/>
    </xf>
    <xf numFmtId="0" fontId="9" fillId="2" borderId="0" xfId="0" applyFont="1" applyFill="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97"/>
  <sheetViews>
    <sheetView tabSelected="1" showWhiteSpace="0" view="pageLayout" topLeftCell="A58" zoomScaleNormal="90" workbookViewId="0">
      <selection activeCell="F37" sqref="F37:F55"/>
    </sheetView>
  </sheetViews>
  <sheetFormatPr baseColWidth="10" defaultRowHeight="15" x14ac:dyDescent="0.25"/>
  <cols>
    <col min="1" max="1" width="7.140625" style="10" bestFit="1" customWidth="1"/>
    <col min="4" max="4" width="52.140625" customWidth="1"/>
    <col min="5" max="5" width="7.140625" style="1" customWidth="1"/>
    <col min="6" max="6" width="10.140625" bestFit="1" customWidth="1"/>
    <col min="7" max="7" width="12.5703125" customWidth="1"/>
    <col min="8" max="8" width="12.42578125" style="2" customWidth="1"/>
    <col min="9" max="9" width="20.28515625" style="2" customWidth="1"/>
    <col min="11" max="13" width="11.85546875" bestFit="1" customWidth="1"/>
    <col min="14" max="14" width="11.85546875" customWidth="1"/>
  </cols>
  <sheetData>
    <row r="1" spans="1:14" ht="107.25" customHeight="1" x14ac:dyDescent="0.4">
      <c r="A1" s="18"/>
      <c r="B1" s="105" t="s">
        <v>128</v>
      </c>
      <c r="C1" s="106"/>
      <c r="D1" s="106"/>
      <c r="E1" s="106"/>
      <c r="F1" s="106"/>
      <c r="G1" s="106"/>
      <c r="H1" s="106"/>
      <c r="I1" s="106"/>
      <c r="J1" s="17"/>
    </row>
    <row r="2" spans="1:14" ht="15.75" x14ac:dyDescent="0.3">
      <c r="A2" s="18"/>
      <c r="B2" s="19"/>
      <c r="C2" s="19"/>
      <c r="D2" s="19"/>
      <c r="E2" s="20"/>
      <c r="F2" s="19"/>
      <c r="G2" s="19"/>
      <c r="H2" s="21"/>
      <c r="I2" s="21"/>
      <c r="J2" s="17"/>
    </row>
    <row r="3" spans="1:14" ht="40.5" customHeight="1" x14ac:dyDescent="0.3">
      <c r="A3" s="18"/>
      <c r="B3" s="19"/>
      <c r="C3" s="19"/>
      <c r="D3" s="19"/>
      <c r="E3" s="22" t="s">
        <v>4</v>
      </c>
      <c r="F3" s="41" t="s">
        <v>126</v>
      </c>
      <c r="G3" s="41" t="s">
        <v>127</v>
      </c>
      <c r="H3" s="23" t="s">
        <v>2</v>
      </c>
      <c r="I3" s="24" t="s">
        <v>3</v>
      </c>
      <c r="J3" s="17"/>
      <c r="K3" s="85"/>
      <c r="L3" s="85"/>
      <c r="M3" s="85"/>
      <c r="N3" s="85"/>
    </row>
    <row r="4" spans="1:14" ht="16.5" thickBot="1" x14ac:dyDescent="0.35">
      <c r="A4" s="18"/>
      <c r="B4" s="19"/>
      <c r="C4" s="19"/>
      <c r="D4" s="19"/>
      <c r="E4" s="20"/>
      <c r="F4" s="20"/>
      <c r="G4" s="20"/>
      <c r="H4" s="25"/>
      <c r="I4" s="25"/>
      <c r="J4" s="17"/>
    </row>
    <row r="5" spans="1:14" ht="30.6" customHeight="1" x14ac:dyDescent="0.3">
      <c r="A5" s="52"/>
      <c r="B5" s="53" t="s">
        <v>125</v>
      </c>
      <c r="C5" s="54"/>
      <c r="D5" s="54"/>
      <c r="E5" s="54"/>
      <c r="F5" s="54"/>
      <c r="G5" s="54"/>
      <c r="H5" s="54"/>
      <c r="I5" s="55"/>
      <c r="J5" s="17"/>
    </row>
    <row r="6" spans="1:14" ht="15.75" x14ac:dyDescent="0.3">
      <c r="A6" s="44">
        <v>1</v>
      </c>
      <c r="B6" s="104" t="s">
        <v>0</v>
      </c>
      <c r="C6" s="104"/>
      <c r="D6" s="104"/>
      <c r="E6" s="104"/>
      <c r="F6" s="104"/>
      <c r="G6" s="104"/>
      <c r="H6" s="104"/>
      <c r="I6" s="104"/>
      <c r="J6" s="17"/>
    </row>
    <row r="7" spans="1:14" ht="15.75" x14ac:dyDescent="0.3">
      <c r="A7" s="56" t="s">
        <v>60</v>
      </c>
      <c r="B7" s="107" t="s">
        <v>14</v>
      </c>
      <c r="C7" s="108"/>
      <c r="D7" s="109"/>
      <c r="E7" s="57" t="s">
        <v>7</v>
      </c>
      <c r="F7" s="58">
        <v>1</v>
      </c>
      <c r="G7" s="58"/>
      <c r="H7" s="59"/>
      <c r="I7" s="59">
        <f>F7*H7</f>
        <v>0</v>
      </c>
      <c r="J7" s="17"/>
    </row>
    <row r="8" spans="1:14" ht="15.75" x14ac:dyDescent="0.3">
      <c r="A8" s="56" t="s">
        <v>61</v>
      </c>
      <c r="B8" s="107" t="s">
        <v>133</v>
      </c>
      <c r="C8" s="108"/>
      <c r="D8" s="109"/>
      <c r="E8" s="57" t="s">
        <v>4</v>
      </c>
      <c r="F8" s="60">
        <v>12</v>
      </c>
      <c r="G8" s="60"/>
      <c r="H8" s="59"/>
      <c r="I8" s="59">
        <f t="shared" ref="I8:I11" si="0">F8*H8</f>
        <v>0</v>
      </c>
      <c r="J8" s="17"/>
    </row>
    <row r="9" spans="1:14" ht="15.75" x14ac:dyDescent="0.3">
      <c r="A9" s="56" t="s">
        <v>62</v>
      </c>
      <c r="B9" s="107" t="s">
        <v>132</v>
      </c>
      <c r="C9" s="108"/>
      <c r="D9" s="109"/>
      <c r="E9" s="57" t="s">
        <v>4</v>
      </c>
      <c r="F9" s="60">
        <v>27</v>
      </c>
      <c r="G9" s="60"/>
      <c r="H9" s="59"/>
      <c r="I9" s="59">
        <f t="shared" si="0"/>
        <v>0</v>
      </c>
      <c r="J9" s="17"/>
    </row>
    <row r="10" spans="1:14" ht="15.75" x14ac:dyDescent="0.3">
      <c r="A10" s="56" t="s">
        <v>63</v>
      </c>
      <c r="B10" s="107" t="s">
        <v>54</v>
      </c>
      <c r="C10" s="108"/>
      <c r="D10" s="109"/>
      <c r="E10" s="57" t="s">
        <v>4</v>
      </c>
      <c r="F10" s="58">
        <v>9</v>
      </c>
      <c r="G10" s="58"/>
      <c r="H10" s="59"/>
      <c r="I10" s="59">
        <f t="shared" si="0"/>
        <v>0</v>
      </c>
      <c r="J10" s="17"/>
      <c r="K10" s="3"/>
    </row>
    <row r="11" spans="1:14" ht="15.75" x14ac:dyDescent="0.3">
      <c r="A11" s="56" t="s">
        <v>131</v>
      </c>
      <c r="B11" s="107" t="s">
        <v>135</v>
      </c>
      <c r="C11" s="108"/>
      <c r="D11" s="109"/>
      <c r="E11" s="57" t="s">
        <v>4</v>
      </c>
      <c r="F11" s="60">
        <v>11</v>
      </c>
      <c r="G11" s="60"/>
      <c r="H11" s="59"/>
      <c r="I11" s="59">
        <f t="shared" si="0"/>
        <v>0</v>
      </c>
      <c r="J11" s="17"/>
    </row>
    <row r="12" spans="1:14" ht="15.75" x14ac:dyDescent="0.3">
      <c r="A12" s="44">
        <v>2</v>
      </c>
      <c r="B12" s="104" t="s">
        <v>1</v>
      </c>
      <c r="C12" s="104"/>
      <c r="D12" s="104"/>
      <c r="E12" s="104"/>
      <c r="F12" s="104"/>
      <c r="G12" s="104"/>
      <c r="H12" s="104"/>
      <c r="I12" s="104"/>
      <c r="J12" s="17"/>
    </row>
    <row r="13" spans="1:14" ht="15.75" x14ac:dyDescent="0.3">
      <c r="A13" s="56" t="s">
        <v>64</v>
      </c>
      <c r="B13" s="61" t="s">
        <v>17</v>
      </c>
      <c r="C13" s="61"/>
      <c r="D13" s="61"/>
      <c r="E13" s="57" t="s">
        <v>5</v>
      </c>
      <c r="F13" s="58">
        <f>(F63+F10)*6</f>
        <v>294</v>
      </c>
      <c r="G13" s="58"/>
      <c r="H13" s="59"/>
      <c r="I13" s="59">
        <f>F13*H13</f>
        <v>0</v>
      </c>
      <c r="J13" s="17"/>
    </row>
    <row r="14" spans="1:14" ht="15.75" x14ac:dyDescent="0.3">
      <c r="A14" s="56" t="s">
        <v>65</v>
      </c>
      <c r="B14" s="87" t="s">
        <v>25</v>
      </c>
      <c r="C14" s="87"/>
      <c r="D14" s="87"/>
      <c r="E14" s="57" t="s">
        <v>5</v>
      </c>
      <c r="F14" s="58">
        <f>F64*4</f>
        <v>128</v>
      </c>
      <c r="G14" s="58"/>
      <c r="H14" s="59"/>
      <c r="I14" s="59">
        <f>F14*H14</f>
        <v>0</v>
      </c>
      <c r="J14" s="17"/>
    </row>
    <row r="15" spans="1:14" ht="15.75" x14ac:dyDescent="0.3">
      <c r="A15" s="56" t="s">
        <v>66</v>
      </c>
      <c r="B15" s="87" t="s">
        <v>45</v>
      </c>
      <c r="C15" s="87"/>
      <c r="D15" s="87"/>
      <c r="E15" s="57" t="s">
        <v>5</v>
      </c>
      <c r="F15" s="58">
        <f>F65*2</f>
        <v>10</v>
      </c>
      <c r="G15" s="58"/>
      <c r="H15" s="59"/>
      <c r="I15" s="59">
        <f>F15*H15</f>
        <v>0</v>
      </c>
      <c r="J15" s="17"/>
    </row>
    <row r="16" spans="1:14" ht="15.75" x14ac:dyDescent="0.3">
      <c r="A16" s="44">
        <v>3</v>
      </c>
      <c r="B16" s="104" t="s">
        <v>51</v>
      </c>
      <c r="C16" s="104"/>
      <c r="D16" s="104"/>
      <c r="E16" s="104"/>
      <c r="F16" s="104"/>
      <c r="G16" s="104"/>
      <c r="H16" s="104"/>
      <c r="I16" s="104"/>
      <c r="J16" s="17"/>
    </row>
    <row r="17" spans="1:14" ht="15.75" x14ac:dyDescent="0.3">
      <c r="A17" s="42" t="s">
        <v>67</v>
      </c>
      <c r="B17" s="116" t="s">
        <v>10</v>
      </c>
      <c r="C17" s="117"/>
      <c r="D17" s="117"/>
      <c r="E17" s="57" t="s">
        <v>5</v>
      </c>
      <c r="F17" s="60">
        <f>F13</f>
        <v>294</v>
      </c>
      <c r="G17" s="58"/>
      <c r="H17" s="59"/>
      <c r="I17" s="59">
        <f>F17*H17</f>
        <v>0</v>
      </c>
      <c r="J17" s="17"/>
      <c r="K17" s="3"/>
    </row>
    <row r="18" spans="1:14" ht="15.75" x14ac:dyDescent="0.3">
      <c r="A18" s="42" t="s">
        <v>68</v>
      </c>
      <c r="B18" s="87" t="s">
        <v>18</v>
      </c>
      <c r="C18" s="87"/>
      <c r="D18" s="87"/>
      <c r="E18" s="57" t="s">
        <v>5</v>
      </c>
      <c r="F18" s="65">
        <f>F14</f>
        <v>128</v>
      </c>
      <c r="G18" s="62"/>
      <c r="H18" s="59"/>
      <c r="I18" s="59">
        <f>F18*H18</f>
        <v>0</v>
      </c>
      <c r="J18" s="17"/>
      <c r="M18" s="102"/>
      <c r="N18" s="102"/>
    </row>
    <row r="19" spans="1:14" ht="15.75" x14ac:dyDescent="0.3">
      <c r="A19" s="42" t="s">
        <v>69</v>
      </c>
      <c r="B19" s="87" t="s">
        <v>46</v>
      </c>
      <c r="C19" s="87"/>
      <c r="D19" s="87"/>
      <c r="E19" s="57" t="s">
        <v>5</v>
      </c>
      <c r="F19" s="65">
        <f>F15</f>
        <v>10</v>
      </c>
      <c r="G19" s="62"/>
      <c r="H19" s="59"/>
      <c r="I19" s="59">
        <f>F19*H19</f>
        <v>0</v>
      </c>
      <c r="J19" s="17"/>
      <c r="M19" s="102"/>
      <c r="N19" s="102"/>
    </row>
    <row r="20" spans="1:14" ht="15.75" x14ac:dyDescent="0.3">
      <c r="A20" s="42" t="s">
        <v>70</v>
      </c>
      <c r="B20" s="61" t="s">
        <v>12</v>
      </c>
      <c r="C20" s="61"/>
      <c r="D20" s="61"/>
      <c r="E20" s="57" t="s">
        <v>5</v>
      </c>
      <c r="F20" s="65">
        <f>F73*0.3</f>
        <v>315</v>
      </c>
      <c r="G20" s="62"/>
      <c r="H20" s="59"/>
      <c r="I20" s="59">
        <f>F20*H20</f>
        <v>0</v>
      </c>
      <c r="J20" s="17"/>
      <c r="K20" s="102"/>
      <c r="L20" s="102"/>
    </row>
    <row r="21" spans="1:14" ht="15.75" x14ac:dyDescent="0.25">
      <c r="A21" s="73" t="s">
        <v>71</v>
      </c>
      <c r="B21" s="113" t="s">
        <v>182</v>
      </c>
      <c r="C21" s="114"/>
      <c r="D21" s="114"/>
      <c r="E21" s="114"/>
      <c r="F21" s="114"/>
      <c r="G21" s="114"/>
      <c r="H21" s="114"/>
      <c r="I21" s="115"/>
      <c r="J21" s="17"/>
      <c r="K21" s="9"/>
      <c r="L21" s="9"/>
    </row>
    <row r="22" spans="1:14" ht="15.75" x14ac:dyDescent="0.3">
      <c r="A22" s="44">
        <v>4</v>
      </c>
      <c r="B22" s="104" t="s">
        <v>9</v>
      </c>
      <c r="C22" s="104"/>
      <c r="D22" s="104"/>
      <c r="E22" s="104"/>
      <c r="F22" s="104"/>
      <c r="G22" s="104"/>
      <c r="H22" s="104"/>
      <c r="I22" s="104"/>
      <c r="J22" s="17"/>
    </row>
    <row r="23" spans="1:14" ht="15.75" x14ac:dyDescent="0.3">
      <c r="A23" s="76" t="s">
        <v>72</v>
      </c>
      <c r="B23" s="90" t="s">
        <v>36</v>
      </c>
      <c r="C23" s="90"/>
      <c r="D23" s="90"/>
      <c r="E23" s="77"/>
      <c r="F23" s="77"/>
      <c r="G23" s="77"/>
      <c r="H23" s="77"/>
      <c r="I23" s="77"/>
      <c r="J23" s="17"/>
    </row>
    <row r="24" spans="1:14" ht="15.75" x14ac:dyDescent="0.3">
      <c r="A24" s="56" t="s">
        <v>82</v>
      </c>
      <c r="B24" s="87" t="s">
        <v>27</v>
      </c>
      <c r="C24" s="87"/>
      <c r="D24" s="87"/>
      <c r="E24" s="57" t="s">
        <v>4</v>
      </c>
      <c r="F24" s="58">
        <v>7</v>
      </c>
      <c r="G24" s="58"/>
      <c r="H24" s="59"/>
      <c r="I24" s="59">
        <f t="shared" ref="I24:I35" si="1">F24*H24</f>
        <v>0</v>
      </c>
      <c r="J24" s="17"/>
    </row>
    <row r="25" spans="1:14" ht="15.75" x14ac:dyDescent="0.3">
      <c r="A25" s="56" t="s">
        <v>83</v>
      </c>
      <c r="B25" s="87" t="s">
        <v>20</v>
      </c>
      <c r="C25" s="87"/>
      <c r="D25" s="87"/>
      <c r="E25" s="57" t="s">
        <v>4</v>
      </c>
      <c r="F25" s="58">
        <v>15</v>
      </c>
      <c r="G25" s="58"/>
      <c r="H25" s="59"/>
      <c r="I25" s="59">
        <f t="shared" si="1"/>
        <v>0</v>
      </c>
      <c r="J25" s="17"/>
    </row>
    <row r="26" spans="1:14" ht="15.75" x14ac:dyDescent="0.3">
      <c r="A26" s="56" t="s">
        <v>84</v>
      </c>
      <c r="B26" s="87" t="s">
        <v>28</v>
      </c>
      <c r="C26" s="87"/>
      <c r="D26" s="87"/>
      <c r="E26" s="57" t="s">
        <v>4</v>
      </c>
      <c r="F26" s="58">
        <v>6</v>
      </c>
      <c r="G26" s="58"/>
      <c r="H26" s="59"/>
      <c r="I26" s="59">
        <f t="shared" si="1"/>
        <v>0</v>
      </c>
      <c r="J26" s="17"/>
    </row>
    <row r="27" spans="1:14" ht="15.75" x14ac:dyDescent="0.3">
      <c r="A27" s="56" t="s">
        <v>85</v>
      </c>
      <c r="B27" s="87" t="s">
        <v>29</v>
      </c>
      <c r="C27" s="87"/>
      <c r="D27" s="87"/>
      <c r="E27" s="57" t="s">
        <v>4</v>
      </c>
      <c r="F27" s="58">
        <v>6</v>
      </c>
      <c r="G27" s="58"/>
      <c r="H27" s="59"/>
      <c r="I27" s="59">
        <f t="shared" si="1"/>
        <v>0</v>
      </c>
      <c r="J27" s="17"/>
    </row>
    <row r="28" spans="1:14" ht="15.75" x14ac:dyDescent="0.3">
      <c r="A28" s="56" t="s">
        <v>86</v>
      </c>
      <c r="B28" s="87" t="s">
        <v>30</v>
      </c>
      <c r="C28" s="87"/>
      <c r="D28" s="87"/>
      <c r="E28" s="57" t="s">
        <v>4</v>
      </c>
      <c r="F28" s="58">
        <v>1</v>
      </c>
      <c r="G28" s="58"/>
      <c r="H28" s="59"/>
      <c r="I28" s="59">
        <f t="shared" si="1"/>
        <v>0</v>
      </c>
      <c r="J28" s="17"/>
    </row>
    <row r="29" spans="1:14" ht="15.75" x14ac:dyDescent="0.3">
      <c r="A29" s="56" t="s">
        <v>87</v>
      </c>
      <c r="B29" s="87" t="s">
        <v>31</v>
      </c>
      <c r="C29" s="87"/>
      <c r="D29" s="87"/>
      <c r="E29" s="57" t="s">
        <v>4</v>
      </c>
      <c r="F29" s="58">
        <v>11</v>
      </c>
      <c r="G29" s="58"/>
      <c r="H29" s="59"/>
      <c r="I29" s="59">
        <f t="shared" si="1"/>
        <v>0</v>
      </c>
      <c r="J29" s="17"/>
      <c r="L29" s="3"/>
    </row>
    <row r="30" spans="1:14" ht="15.75" x14ac:dyDescent="0.3">
      <c r="A30" s="56" t="s">
        <v>88</v>
      </c>
      <c r="B30" s="87" t="s">
        <v>32</v>
      </c>
      <c r="C30" s="87"/>
      <c r="D30" s="87"/>
      <c r="E30" s="57" t="s">
        <v>4</v>
      </c>
      <c r="F30" s="58">
        <v>9</v>
      </c>
      <c r="G30" s="58"/>
      <c r="H30" s="59"/>
      <c r="I30" s="59">
        <f t="shared" si="1"/>
        <v>0</v>
      </c>
      <c r="J30" s="17"/>
    </row>
    <row r="31" spans="1:14" ht="15.75" x14ac:dyDescent="0.3">
      <c r="A31" s="56" t="s">
        <v>89</v>
      </c>
      <c r="B31" s="87" t="s">
        <v>33</v>
      </c>
      <c r="C31" s="87"/>
      <c r="D31" s="87"/>
      <c r="E31" s="57" t="s">
        <v>4</v>
      </c>
      <c r="F31" s="58">
        <v>3</v>
      </c>
      <c r="G31" s="58"/>
      <c r="H31" s="59"/>
      <c r="I31" s="59">
        <f t="shared" si="1"/>
        <v>0</v>
      </c>
      <c r="J31" s="17"/>
    </row>
    <row r="32" spans="1:14" ht="15.75" x14ac:dyDescent="0.3">
      <c r="A32" s="56" t="s">
        <v>90</v>
      </c>
      <c r="B32" s="87" t="s">
        <v>34</v>
      </c>
      <c r="C32" s="87"/>
      <c r="D32" s="87"/>
      <c r="E32" s="57" t="s">
        <v>4</v>
      </c>
      <c r="F32" s="58">
        <v>2</v>
      </c>
      <c r="G32" s="58"/>
      <c r="H32" s="59"/>
      <c r="I32" s="59">
        <f t="shared" si="1"/>
        <v>0</v>
      </c>
      <c r="J32" s="17"/>
    </row>
    <row r="33" spans="1:15" ht="15.75" x14ac:dyDescent="0.3">
      <c r="A33" s="56" t="s">
        <v>91</v>
      </c>
      <c r="B33" s="87" t="s">
        <v>24</v>
      </c>
      <c r="C33" s="87"/>
      <c r="D33" s="87"/>
      <c r="E33" s="57" t="s">
        <v>4</v>
      </c>
      <c r="F33" s="58">
        <v>8</v>
      </c>
      <c r="G33" s="58"/>
      <c r="H33" s="59"/>
      <c r="I33" s="59">
        <f t="shared" si="1"/>
        <v>0</v>
      </c>
      <c r="J33" s="17"/>
    </row>
    <row r="34" spans="1:15" ht="15.75" x14ac:dyDescent="0.3">
      <c r="A34" s="56" t="s">
        <v>92</v>
      </c>
      <c r="B34" s="87" t="s">
        <v>22</v>
      </c>
      <c r="C34" s="87"/>
      <c r="D34" s="87"/>
      <c r="E34" s="57" t="s">
        <v>4</v>
      </c>
      <c r="F34" s="58">
        <v>6</v>
      </c>
      <c r="G34" s="58"/>
      <c r="H34" s="59"/>
      <c r="I34" s="59">
        <f t="shared" si="1"/>
        <v>0</v>
      </c>
      <c r="J34" s="17"/>
    </row>
    <row r="35" spans="1:15" ht="15.75" x14ac:dyDescent="0.3">
      <c r="A35" s="56" t="s">
        <v>93</v>
      </c>
      <c r="B35" s="87" t="s">
        <v>35</v>
      </c>
      <c r="C35" s="87"/>
      <c r="D35" s="87"/>
      <c r="E35" s="57" t="s">
        <v>4</v>
      </c>
      <c r="F35" s="58">
        <v>3</v>
      </c>
      <c r="G35" s="58"/>
      <c r="H35" s="59"/>
      <c r="I35" s="59">
        <f t="shared" si="1"/>
        <v>0</v>
      </c>
      <c r="J35" s="17"/>
    </row>
    <row r="36" spans="1:15" ht="15.75" x14ac:dyDescent="0.3">
      <c r="A36" s="76" t="s">
        <v>73</v>
      </c>
      <c r="B36" s="90" t="s">
        <v>37</v>
      </c>
      <c r="C36" s="90"/>
      <c r="D36" s="90"/>
      <c r="E36" s="77"/>
      <c r="F36" s="77"/>
      <c r="G36" s="77"/>
      <c r="H36" s="77"/>
      <c r="I36" s="77"/>
      <c r="J36" s="17"/>
    </row>
    <row r="37" spans="1:15" ht="15.75" x14ac:dyDescent="0.3">
      <c r="A37" s="56" t="s">
        <v>94</v>
      </c>
      <c r="B37" s="87" t="s">
        <v>38</v>
      </c>
      <c r="C37" s="87"/>
      <c r="D37" s="87"/>
      <c r="E37" s="57" t="s">
        <v>4</v>
      </c>
      <c r="F37" s="62">
        <v>25</v>
      </c>
      <c r="G37" s="62"/>
      <c r="H37" s="63"/>
      <c r="I37" s="63">
        <f>F37*H37</f>
        <v>0</v>
      </c>
      <c r="J37" s="17"/>
    </row>
    <row r="38" spans="1:15" ht="15.75" x14ac:dyDescent="0.3">
      <c r="A38" s="56" t="s">
        <v>95</v>
      </c>
      <c r="B38" s="87" t="s">
        <v>39</v>
      </c>
      <c r="C38" s="87"/>
      <c r="D38" s="87"/>
      <c r="E38" s="57" t="s">
        <v>4</v>
      </c>
      <c r="F38" s="62">
        <f>35+35+30+25</f>
        <v>125</v>
      </c>
      <c r="G38" s="62"/>
      <c r="H38" s="63"/>
      <c r="I38" s="63">
        <f t="shared" ref="I38:I59" si="2">F38*H38</f>
        <v>0</v>
      </c>
      <c r="J38" s="17"/>
    </row>
    <row r="39" spans="1:15" ht="15.75" x14ac:dyDescent="0.3">
      <c r="A39" s="56" t="s">
        <v>96</v>
      </c>
      <c r="B39" s="87" t="s">
        <v>40</v>
      </c>
      <c r="C39" s="87"/>
      <c r="D39" s="87"/>
      <c r="E39" s="57" t="s">
        <v>4</v>
      </c>
      <c r="F39" s="62">
        <f>45</f>
        <v>45</v>
      </c>
      <c r="G39" s="62"/>
      <c r="H39" s="63"/>
      <c r="I39" s="63">
        <f t="shared" si="2"/>
        <v>0</v>
      </c>
      <c r="J39" s="17"/>
    </row>
    <row r="40" spans="1:15" ht="15.75" x14ac:dyDescent="0.3">
      <c r="A40" s="56" t="s">
        <v>97</v>
      </c>
      <c r="B40" s="87" t="s">
        <v>41</v>
      </c>
      <c r="C40" s="87"/>
      <c r="D40" s="87"/>
      <c r="E40" s="57" t="s">
        <v>4</v>
      </c>
      <c r="F40" s="62">
        <f>35+45+30+10+20</f>
        <v>140</v>
      </c>
      <c r="G40" s="62"/>
      <c r="H40" s="63"/>
      <c r="I40" s="63">
        <f t="shared" si="2"/>
        <v>0</v>
      </c>
      <c r="J40" s="17"/>
    </row>
    <row r="41" spans="1:15" ht="15.75" x14ac:dyDescent="0.3">
      <c r="A41" s="56" t="s">
        <v>98</v>
      </c>
      <c r="B41" s="87" t="s">
        <v>42</v>
      </c>
      <c r="C41" s="87"/>
      <c r="D41" s="87"/>
      <c r="E41" s="57" t="s">
        <v>4</v>
      </c>
      <c r="F41" s="62">
        <f>30+25</f>
        <v>55</v>
      </c>
      <c r="G41" s="62"/>
      <c r="H41" s="63"/>
      <c r="I41" s="63">
        <f t="shared" si="2"/>
        <v>0</v>
      </c>
      <c r="J41" s="17"/>
    </row>
    <row r="42" spans="1:15" ht="15.75" x14ac:dyDescent="0.3">
      <c r="A42" s="56" t="s">
        <v>99</v>
      </c>
      <c r="B42" s="91" t="s">
        <v>202</v>
      </c>
      <c r="C42" s="91"/>
      <c r="D42" s="91"/>
      <c r="E42" s="57" t="s">
        <v>4</v>
      </c>
      <c r="F42" s="62">
        <v>350</v>
      </c>
      <c r="G42" s="62"/>
      <c r="H42" s="63"/>
      <c r="I42" s="63">
        <f t="shared" si="2"/>
        <v>0</v>
      </c>
      <c r="J42" s="17"/>
    </row>
    <row r="43" spans="1:15" ht="15.75" x14ac:dyDescent="0.3">
      <c r="A43" s="56" t="s">
        <v>100</v>
      </c>
      <c r="B43" s="91" t="s">
        <v>203</v>
      </c>
      <c r="C43" s="91"/>
      <c r="D43" s="91"/>
      <c r="E43" s="57" t="s">
        <v>4</v>
      </c>
      <c r="F43" s="62">
        <v>200</v>
      </c>
      <c r="G43" s="62"/>
      <c r="H43" s="63"/>
      <c r="I43" s="63">
        <f t="shared" si="2"/>
        <v>0</v>
      </c>
      <c r="J43" s="17"/>
      <c r="L43" s="10"/>
      <c r="M43" s="10"/>
      <c r="N43" s="10"/>
      <c r="O43" s="10"/>
    </row>
    <row r="44" spans="1:15" ht="15.75" x14ac:dyDescent="0.3">
      <c r="A44" s="56" t="s">
        <v>101</v>
      </c>
      <c r="B44" s="91" t="s">
        <v>204</v>
      </c>
      <c r="C44" s="91"/>
      <c r="D44" s="91"/>
      <c r="E44" s="57" t="s">
        <v>4</v>
      </c>
      <c r="F44" s="65">
        <f>200+275+125</f>
        <v>600</v>
      </c>
      <c r="G44" s="62"/>
      <c r="H44" s="63"/>
      <c r="I44" s="63">
        <f t="shared" si="2"/>
        <v>0</v>
      </c>
      <c r="J44" s="17"/>
      <c r="L44" s="10"/>
      <c r="M44" s="10"/>
      <c r="N44" s="10"/>
      <c r="O44" s="10"/>
    </row>
    <row r="45" spans="1:15" ht="15.75" x14ac:dyDescent="0.3">
      <c r="A45" s="56" t="s">
        <v>102</v>
      </c>
      <c r="B45" s="91" t="s">
        <v>205</v>
      </c>
      <c r="C45" s="91"/>
      <c r="D45" s="91"/>
      <c r="E45" s="57" t="s">
        <v>4</v>
      </c>
      <c r="F45" s="62">
        <f>135+135</f>
        <v>270</v>
      </c>
      <c r="G45" s="62"/>
      <c r="H45" s="63"/>
      <c r="I45" s="63">
        <f t="shared" si="2"/>
        <v>0</v>
      </c>
      <c r="J45" s="17"/>
      <c r="L45" s="10"/>
      <c r="M45" s="10"/>
      <c r="N45" s="10"/>
      <c r="O45" s="10"/>
    </row>
    <row r="46" spans="1:15" ht="15.75" x14ac:dyDescent="0.3">
      <c r="A46" s="56" t="s">
        <v>103</v>
      </c>
      <c r="B46" s="91" t="s">
        <v>206</v>
      </c>
      <c r="C46" s="91"/>
      <c r="D46" s="91"/>
      <c r="E46" s="57" t="s">
        <v>4</v>
      </c>
      <c r="F46" s="62">
        <f>100+250</f>
        <v>350</v>
      </c>
      <c r="G46" s="62"/>
      <c r="H46" s="63"/>
      <c r="I46" s="63">
        <f t="shared" si="2"/>
        <v>0</v>
      </c>
      <c r="J46" s="17"/>
      <c r="L46" s="10"/>
      <c r="M46" s="10"/>
      <c r="N46" s="10"/>
      <c r="O46" s="10"/>
    </row>
    <row r="47" spans="1:15" ht="15.75" x14ac:dyDescent="0.3">
      <c r="A47" s="56" t="s">
        <v>104</v>
      </c>
      <c r="B47" s="91" t="s">
        <v>207</v>
      </c>
      <c r="C47" s="91"/>
      <c r="D47" s="91"/>
      <c r="E47" s="57" t="s">
        <v>4</v>
      </c>
      <c r="F47" s="62">
        <v>50</v>
      </c>
      <c r="G47" s="62"/>
      <c r="H47" s="63"/>
      <c r="I47" s="63">
        <f t="shared" si="2"/>
        <v>0</v>
      </c>
      <c r="J47" s="17"/>
      <c r="L47" s="10"/>
      <c r="M47" s="10"/>
      <c r="N47" s="10"/>
      <c r="O47" s="10"/>
    </row>
    <row r="48" spans="1:15" ht="15.75" x14ac:dyDescent="0.3">
      <c r="A48" s="56" t="s">
        <v>105</v>
      </c>
      <c r="B48" s="91" t="s">
        <v>208</v>
      </c>
      <c r="C48" s="91"/>
      <c r="D48" s="91"/>
      <c r="E48" s="57" t="s">
        <v>4</v>
      </c>
      <c r="F48" s="62">
        <f>150+100+100</f>
        <v>350</v>
      </c>
      <c r="G48" s="62"/>
      <c r="H48" s="63"/>
      <c r="I48" s="63">
        <f t="shared" si="2"/>
        <v>0</v>
      </c>
      <c r="J48" s="17"/>
      <c r="L48" s="10"/>
      <c r="M48" s="10"/>
      <c r="N48" s="10"/>
      <c r="O48" s="10"/>
    </row>
    <row r="49" spans="1:15" ht="15.75" x14ac:dyDescent="0.3">
      <c r="A49" s="56" t="s">
        <v>106</v>
      </c>
      <c r="B49" s="91" t="s">
        <v>209</v>
      </c>
      <c r="C49" s="91"/>
      <c r="D49" s="91"/>
      <c r="E49" s="57" t="s">
        <v>4</v>
      </c>
      <c r="F49" s="62">
        <f>150</f>
        <v>150</v>
      </c>
      <c r="G49" s="62"/>
      <c r="H49" s="63"/>
      <c r="I49" s="63">
        <f t="shared" si="2"/>
        <v>0</v>
      </c>
      <c r="J49" s="17"/>
      <c r="L49" s="10"/>
      <c r="M49" s="10"/>
      <c r="N49" s="10"/>
      <c r="O49" s="10"/>
    </row>
    <row r="50" spans="1:15" ht="15.75" x14ac:dyDescent="0.3">
      <c r="A50" s="56" t="s">
        <v>107</v>
      </c>
      <c r="B50" s="91" t="s">
        <v>210</v>
      </c>
      <c r="C50" s="91"/>
      <c r="D50" s="91"/>
      <c r="E50" s="57" t="s">
        <v>4</v>
      </c>
      <c r="F50" s="65">
        <f>90</f>
        <v>90</v>
      </c>
      <c r="G50" s="62"/>
      <c r="H50" s="63"/>
      <c r="I50" s="63">
        <f t="shared" si="2"/>
        <v>0</v>
      </c>
      <c r="J50" s="17"/>
      <c r="L50" s="10"/>
      <c r="M50" s="10"/>
      <c r="N50" s="10"/>
      <c r="O50" s="10"/>
    </row>
    <row r="51" spans="1:15" ht="15.75" x14ac:dyDescent="0.3">
      <c r="A51" s="56" t="s">
        <v>108</v>
      </c>
      <c r="B51" s="91" t="s">
        <v>211</v>
      </c>
      <c r="C51" s="91"/>
      <c r="D51" s="91"/>
      <c r="E51" s="57" t="s">
        <v>4</v>
      </c>
      <c r="F51" s="62">
        <f>250+100</f>
        <v>350</v>
      </c>
      <c r="G51" s="62"/>
      <c r="H51" s="63"/>
      <c r="I51" s="63">
        <f t="shared" si="2"/>
        <v>0</v>
      </c>
      <c r="J51" s="17"/>
      <c r="L51" s="10"/>
      <c r="M51" s="10"/>
      <c r="N51" s="10"/>
      <c r="O51" s="10"/>
    </row>
    <row r="52" spans="1:15" ht="15.75" x14ac:dyDescent="0.3">
      <c r="A52" s="56" t="s">
        <v>109</v>
      </c>
      <c r="B52" s="91" t="s">
        <v>212</v>
      </c>
      <c r="C52" s="91"/>
      <c r="D52" s="91"/>
      <c r="E52" s="57" t="s">
        <v>4</v>
      </c>
      <c r="F52" s="62">
        <f>125</f>
        <v>125</v>
      </c>
      <c r="G52" s="62"/>
      <c r="H52" s="63"/>
      <c r="I52" s="63">
        <f t="shared" si="2"/>
        <v>0</v>
      </c>
      <c r="J52" s="17"/>
      <c r="L52" s="10"/>
      <c r="M52" s="10"/>
      <c r="N52" s="10"/>
      <c r="O52" s="10"/>
    </row>
    <row r="53" spans="1:15" ht="15.75" x14ac:dyDescent="0.3">
      <c r="A53" s="56" t="s">
        <v>110</v>
      </c>
      <c r="B53" s="91" t="s">
        <v>213</v>
      </c>
      <c r="C53" s="91"/>
      <c r="D53" s="91"/>
      <c r="E53" s="57" t="s">
        <v>4</v>
      </c>
      <c r="F53" s="62">
        <f>225</f>
        <v>225</v>
      </c>
      <c r="G53" s="62"/>
      <c r="H53" s="63"/>
      <c r="I53" s="63">
        <f t="shared" si="2"/>
        <v>0</v>
      </c>
      <c r="J53" s="17"/>
      <c r="L53" s="10"/>
      <c r="M53" s="10"/>
      <c r="N53" s="10"/>
      <c r="O53" s="10"/>
    </row>
    <row r="54" spans="1:15" ht="15.75" x14ac:dyDescent="0.3">
      <c r="A54" s="56" t="s">
        <v>111</v>
      </c>
      <c r="B54" s="91" t="s">
        <v>214</v>
      </c>
      <c r="C54" s="91"/>
      <c r="D54" s="91"/>
      <c r="E54" s="57" t="s">
        <v>4</v>
      </c>
      <c r="F54" s="62">
        <v>75</v>
      </c>
      <c r="G54" s="62"/>
      <c r="H54" s="63"/>
      <c r="I54" s="63">
        <f t="shared" si="2"/>
        <v>0</v>
      </c>
      <c r="J54" s="17"/>
      <c r="L54" s="10"/>
      <c r="M54" s="10"/>
      <c r="N54" s="10"/>
      <c r="O54" s="10"/>
    </row>
    <row r="55" spans="1:15" ht="15.75" x14ac:dyDescent="0.3">
      <c r="A55" s="56" t="s">
        <v>112</v>
      </c>
      <c r="B55" s="91" t="s">
        <v>215</v>
      </c>
      <c r="C55" s="91"/>
      <c r="D55" s="91"/>
      <c r="E55" s="57" t="s">
        <v>4</v>
      </c>
      <c r="F55" s="62">
        <v>100</v>
      </c>
      <c r="G55" s="62"/>
      <c r="H55" s="63"/>
      <c r="I55" s="63">
        <f t="shared" si="2"/>
        <v>0</v>
      </c>
      <c r="J55" s="17"/>
      <c r="L55" s="10"/>
      <c r="M55" s="10"/>
      <c r="N55" s="10"/>
      <c r="O55" s="10"/>
    </row>
    <row r="56" spans="1:15" ht="15.75" x14ac:dyDescent="0.3">
      <c r="A56" s="76" t="s">
        <v>74</v>
      </c>
      <c r="B56" s="90" t="s">
        <v>57</v>
      </c>
      <c r="C56" s="90"/>
      <c r="D56" s="90"/>
      <c r="E56" s="77"/>
      <c r="F56" s="77"/>
      <c r="G56" s="77"/>
      <c r="H56" s="77"/>
      <c r="I56" s="77"/>
      <c r="J56" s="17"/>
    </row>
    <row r="57" spans="1:15" ht="15.75" x14ac:dyDescent="0.3">
      <c r="A57" s="56" t="s">
        <v>113</v>
      </c>
      <c r="B57" s="91" t="s">
        <v>55</v>
      </c>
      <c r="C57" s="91"/>
      <c r="D57" s="91"/>
      <c r="E57" s="64" t="s">
        <v>4</v>
      </c>
      <c r="F57" s="65">
        <v>10</v>
      </c>
      <c r="G57" s="65"/>
      <c r="H57" s="66"/>
      <c r="I57" s="66">
        <f t="shared" si="2"/>
        <v>0</v>
      </c>
      <c r="J57" s="17"/>
      <c r="L57" s="10"/>
      <c r="M57" s="10"/>
      <c r="N57" s="10"/>
      <c r="O57" s="10"/>
    </row>
    <row r="58" spans="1:15" ht="15.75" x14ac:dyDescent="0.3">
      <c r="A58" s="56" t="s">
        <v>114</v>
      </c>
      <c r="B58" s="91" t="s">
        <v>58</v>
      </c>
      <c r="C58" s="91"/>
      <c r="D58" s="91"/>
      <c r="E58" s="64" t="s">
        <v>4</v>
      </c>
      <c r="F58" s="65">
        <v>10</v>
      </c>
      <c r="G58" s="65"/>
      <c r="H58" s="66"/>
      <c r="I58" s="66">
        <f t="shared" si="2"/>
        <v>0</v>
      </c>
      <c r="J58" s="17"/>
      <c r="L58" s="10"/>
      <c r="M58" s="10"/>
      <c r="N58" s="10"/>
      <c r="O58" s="10"/>
    </row>
    <row r="59" spans="1:15" ht="15.75" x14ac:dyDescent="0.3">
      <c r="A59" s="56" t="s">
        <v>115</v>
      </c>
      <c r="B59" s="91" t="s">
        <v>56</v>
      </c>
      <c r="C59" s="91"/>
      <c r="D59" s="91"/>
      <c r="E59" s="64" t="s">
        <v>4</v>
      </c>
      <c r="F59" s="65">
        <v>10</v>
      </c>
      <c r="G59" s="65"/>
      <c r="H59" s="66"/>
      <c r="I59" s="66">
        <f t="shared" si="2"/>
        <v>0</v>
      </c>
      <c r="J59" s="17"/>
      <c r="L59" s="10"/>
      <c r="M59" s="10"/>
      <c r="N59" s="10"/>
      <c r="O59" s="10"/>
    </row>
    <row r="60" spans="1:15" ht="15.75" x14ac:dyDescent="0.3">
      <c r="A60" s="76" t="s">
        <v>75</v>
      </c>
      <c r="B60" s="90" t="s">
        <v>48</v>
      </c>
      <c r="C60" s="90"/>
      <c r="D60" s="90"/>
      <c r="E60" s="77"/>
      <c r="F60" s="77"/>
      <c r="G60" s="77"/>
      <c r="H60" s="77"/>
      <c r="I60" s="77"/>
      <c r="J60" s="17"/>
      <c r="L60" s="10"/>
      <c r="M60" s="10"/>
      <c r="N60" s="10"/>
      <c r="O60" s="10"/>
    </row>
    <row r="61" spans="1:15" ht="15.75" x14ac:dyDescent="0.3">
      <c r="A61" s="56" t="s">
        <v>116</v>
      </c>
      <c r="B61" s="87" t="s">
        <v>50</v>
      </c>
      <c r="C61" s="87"/>
      <c r="D61" s="87"/>
      <c r="E61" s="57" t="s">
        <v>6</v>
      </c>
      <c r="F61" s="62">
        <f>250+495+260+120+165+660</f>
        <v>1950</v>
      </c>
      <c r="G61" s="62"/>
      <c r="H61" s="63"/>
      <c r="I61" s="63">
        <f>F61*H61</f>
        <v>0</v>
      </c>
      <c r="J61" s="17"/>
      <c r="L61" s="10"/>
      <c r="M61" s="10"/>
      <c r="N61" s="10"/>
      <c r="O61" s="10"/>
    </row>
    <row r="62" spans="1:15" ht="15.75" x14ac:dyDescent="0.3">
      <c r="A62" s="44">
        <v>5</v>
      </c>
      <c r="B62" s="104" t="s">
        <v>21</v>
      </c>
      <c r="C62" s="104"/>
      <c r="D62" s="104"/>
      <c r="E62" s="104"/>
      <c r="F62" s="104"/>
      <c r="G62" s="104"/>
      <c r="H62" s="104"/>
      <c r="I62" s="104"/>
      <c r="J62" s="17"/>
      <c r="K62" s="10"/>
    </row>
    <row r="63" spans="1:15" ht="15.75" x14ac:dyDescent="0.3">
      <c r="A63" s="56" t="s">
        <v>76</v>
      </c>
      <c r="B63" s="87" t="s">
        <v>124</v>
      </c>
      <c r="C63" s="87"/>
      <c r="D63" s="87"/>
      <c r="E63" s="57" t="s">
        <v>4</v>
      </c>
      <c r="F63" s="62">
        <f>F24+F26+F27+F28+F30+F33+F35</f>
        <v>40</v>
      </c>
      <c r="G63" s="62"/>
      <c r="H63" s="67"/>
      <c r="I63" s="59">
        <f>F63*H63</f>
        <v>0</v>
      </c>
      <c r="J63" s="17"/>
    </row>
    <row r="64" spans="1:15" ht="15.75" x14ac:dyDescent="0.3">
      <c r="A64" s="56" t="s">
        <v>77</v>
      </c>
      <c r="B64" s="87" t="s">
        <v>43</v>
      </c>
      <c r="C64" s="87"/>
      <c r="D64" s="87"/>
      <c r="E64" s="57" t="s">
        <v>4</v>
      </c>
      <c r="F64" s="62">
        <f>F25+F29+F34</f>
        <v>32</v>
      </c>
      <c r="G64" s="62"/>
      <c r="H64" s="67"/>
      <c r="I64" s="59">
        <f>F64*H64</f>
        <v>0</v>
      </c>
      <c r="J64" s="17"/>
    </row>
    <row r="65" spans="1:17" ht="15.75" x14ac:dyDescent="0.3">
      <c r="A65" s="56" t="s">
        <v>78</v>
      </c>
      <c r="B65" s="87" t="s">
        <v>44</v>
      </c>
      <c r="C65" s="87"/>
      <c r="D65" s="87"/>
      <c r="E65" s="57" t="s">
        <v>4</v>
      </c>
      <c r="F65" s="62">
        <f>F31+F32</f>
        <v>5</v>
      </c>
      <c r="G65" s="62"/>
      <c r="H65" s="67"/>
      <c r="I65" s="59">
        <f t="shared" ref="I65:I67" si="3">F65*H65</f>
        <v>0</v>
      </c>
      <c r="J65" s="17"/>
    </row>
    <row r="66" spans="1:17" ht="15.75" x14ac:dyDescent="0.3">
      <c r="A66" s="56" t="s">
        <v>79</v>
      </c>
      <c r="B66" s="87" t="s">
        <v>49</v>
      </c>
      <c r="C66" s="87"/>
      <c r="D66" s="87"/>
      <c r="E66" s="57" t="s">
        <v>4</v>
      </c>
      <c r="F66" s="62">
        <f>F37+F38+F39+F40+F41+F57+F58+F59</f>
        <v>420</v>
      </c>
      <c r="G66" s="62"/>
      <c r="H66" s="67"/>
      <c r="I66" s="59">
        <f t="shared" ref="I66" si="4">F66*H66</f>
        <v>0</v>
      </c>
      <c r="J66" s="17"/>
    </row>
    <row r="67" spans="1:17" ht="15.75" x14ac:dyDescent="0.3">
      <c r="A67" s="56" t="s">
        <v>80</v>
      </c>
      <c r="B67" s="87" t="s">
        <v>231</v>
      </c>
      <c r="C67" s="87"/>
      <c r="D67" s="87"/>
      <c r="E67" s="57" t="s">
        <v>4</v>
      </c>
      <c r="F67" s="62">
        <f>F42+F43+F44+F45+F46+F47+F48+F49+F50+F51+F52+F53+F54+F55</f>
        <v>3285</v>
      </c>
      <c r="G67" s="62"/>
      <c r="H67" s="67"/>
      <c r="I67" s="59">
        <f t="shared" si="3"/>
        <v>0</v>
      </c>
      <c r="J67" s="17"/>
    </row>
    <row r="68" spans="1:17" ht="15.75" x14ac:dyDescent="0.3">
      <c r="A68" s="48">
        <v>6</v>
      </c>
      <c r="B68" s="118" t="s">
        <v>47</v>
      </c>
      <c r="C68" s="118"/>
      <c r="D68" s="118"/>
      <c r="E68" s="68"/>
      <c r="F68" s="69"/>
      <c r="G68" s="69"/>
      <c r="H68" s="49"/>
      <c r="I68" s="70"/>
      <c r="J68" s="17"/>
    </row>
    <row r="69" spans="1:17" ht="15.75" x14ac:dyDescent="0.3">
      <c r="A69" s="56" t="s">
        <v>81</v>
      </c>
      <c r="B69" s="87" t="s">
        <v>52</v>
      </c>
      <c r="C69" s="87"/>
      <c r="D69" s="87"/>
      <c r="E69" s="64" t="s">
        <v>6</v>
      </c>
      <c r="F69" s="60">
        <f>F61</f>
        <v>1950</v>
      </c>
      <c r="G69" s="60"/>
      <c r="H69" s="71"/>
      <c r="I69" s="59">
        <f>F69*H69</f>
        <v>0</v>
      </c>
      <c r="J69" s="17"/>
    </row>
    <row r="70" spans="1:17" ht="15.75" x14ac:dyDescent="0.3">
      <c r="A70" s="44">
        <v>7</v>
      </c>
      <c r="B70" s="104" t="s">
        <v>11</v>
      </c>
      <c r="C70" s="104"/>
      <c r="D70" s="104"/>
      <c r="E70" s="104"/>
      <c r="F70" s="104"/>
      <c r="G70" s="104"/>
      <c r="H70" s="104"/>
      <c r="I70" s="104"/>
      <c r="J70" s="17"/>
      <c r="K70" s="10"/>
    </row>
    <row r="71" spans="1:17" ht="15.75" x14ac:dyDescent="0.3">
      <c r="A71" s="56" t="s">
        <v>117</v>
      </c>
      <c r="B71" s="87" t="s">
        <v>195</v>
      </c>
      <c r="C71" s="87"/>
      <c r="D71" s="87"/>
      <c r="E71" s="57" t="s">
        <v>4</v>
      </c>
      <c r="F71" s="58">
        <f>F63+F10-F30</f>
        <v>40</v>
      </c>
      <c r="G71" s="58"/>
      <c r="H71" s="59"/>
      <c r="I71" s="59">
        <f>F71*H71</f>
        <v>0</v>
      </c>
      <c r="J71" s="17"/>
      <c r="K71" s="3"/>
    </row>
    <row r="72" spans="1:17" ht="15.75" x14ac:dyDescent="0.3">
      <c r="A72" s="56" t="s">
        <v>118</v>
      </c>
      <c r="B72" s="87" t="s">
        <v>26</v>
      </c>
      <c r="C72" s="87"/>
      <c r="D72" s="87"/>
      <c r="E72" s="57" t="s">
        <v>4</v>
      </c>
      <c r="F72" s="58">
        <f>F64</f>
        <v>32</v>
      </c>
      <c r="G72" s="58"/>
      <c r="H72" s="59"/>
      <c r="I72" s="59">
        <f>F72*H72</f>
        <v>0</v>
      </c>
      <c r="J72" s="17"/>
      <c r="K72" s="3"/>
    </row>
    <row r="73" spans="1:17" ht="15.75" x14ac:dyDescent="0.3">
      <c r="A73" s="56" t="s">
        <v>119</v>
      </c>
      <c r="B73" s="87" t="s">
        <v>13</v>
      </c>
      <c r="C73" s="87"/>
      <c r="D73" s="87"/>
      <c r="E73" s="57" t="s">
        <v>6</v>
      </c>
      <c r="F73" s="58">
        <f>215+160+300+230+145</f>
        <v>1050</v>
      </c>
      <c r="G73" s="58"/>
      <c r="H73" s="59"/>
      <c r="I73" s="59">
        <f>F73*H73</f>
        <v>0</v>
      </c>
      <c r="J73" s="17"/>
    </row>
    <row r="74" spans="1:17" ht="15" customHeight="1" x14ac:dyDescent="0.3">
      <c r="A74" s="44">
        <v>8</v>
      </c>
      <c r="B74" s="110" t="s">
        <v>190</v>
      </c>
      <c r="C74" s="111"/>
      <c r="D74" s="112"/>
      <c r="E74" s="51"/>
      <c r="F74" s="51"/>
      <c r="G74" s="51"/>
      <c r="H74" s="51"/>
      <c r="I74" s="51"/>
      <c r="J74" s="17"/>
      <c r="Q74" s="9"/>
    </row>
    <row r="75" spans="1:17" ht="15.75" x14ac:dyDescent="0.3">
      <c r="A75" s="56" t="s">
        <v>120</v>
      </c>
      <c r="B75" s="91" t="s">
        <v>134</v>
      </c>
      <c r="C75" s="91"/>
      <c r="D75" s="91"/>
      <c r="E75" s="64" t="s">
        <v>7</v>
      </c>
      <c r="F75" s="60">
        <v>1</v>
      </c>
      <c r="G75" s="60"/>
      <c r="H75" s="71"/>
      <c r="I75" s="71">
        <f>F75*H75</f>
        <v>0</v>
      </c>
      <c r="J75" s="17"/>
    </row>
    <row r="76" spans="1:17" ht="15.75" x14ac:dyDescent="0.3">
      <c r="A76" s="56" t="s">
        <v>121</v>
      </c>
      <c r="B76" s="91" t="s">
        <v>189</v>
      </c>
      <c r="C76" s="91"/>
      <c r="D76" s="91"/>
      <c r="E76" s="64" t="s">
        <v>6</v>
      </c>
      <c r="F76" s="60">
        <f>F73</f>
        <v>1050</v>
      </c>
      <c r="G76" s="60"/>
      <c r="H76" s="71"/>
      <c r="I76" s="71">
        <f>F76*H76</f>
        <v>0</v>
      </c>
      <c r="J76" s="17"/>
    </row>
    <row r="77" spans="1:17" ht="15" customHeight="1" x14ac:dyDescent="0.3">
      <c r="A77" s="44">
        <v>9</v>
      </c>
      <c r="B77" s="110" t="s">
        <v>191</v>
      </c>
      <c r="C77" s="111"/>
      <c r="D77" s="112"/>
      <c r="E77" s="51"/>
      <c r="F77" s="51"/>
      <c r="G77" s="51"/>
      <c r="H77" s="51"/>
      <c r="I77" s="51"/>
      <c r="J77" s="17"/>
      <c r="Q77" s="9"/>
    </row>
    <row r="78" spans="1:17" ht="15" customHeight="1" x14ac:dyDescent="0.3">
      <c r="A78" s="76" t="s">
        <v>122</v>
      </c>
      <c r="B78" s="90" t="s">
        <v>59</v>
      </c>
      <c r="C78" s="90"/>
      <c r="D78" s="90"/>
      <c r="E78" s="78"/>
      <c r="F78" s="81"/>
      <c r="G78" s="81"/>
      <c r="H78" s="82"/>
      <c r="I78" s="82"/>
      <c r="J78" s="17"/>
    </row>
    <row r="79" spans="1:17" ht="15" customHeight="1" x14ac:dyDescent="0.3">
      <c r="A79" s="56" t="s">
        <v>183</v>
      </c>
      <c r="B79" s="87" t="s">
        <v>173</v>
      </c>
      <c r="C79" s="87"/>
      <c r="D79" s="87"/>
      <c r="E79" s="57" t="s">
        <v>4</v>
      </c>
      <c r="F79" s="58">
        <f>SUM(F24:F35)</f>
        <v>77</v>
      </c>
      <c r="G79" s="58"/>
      <c r="H79" s="59"/>
      <c r="I79" s="59">
        <f>F79*H79</f>
        <v>0</v>
      </c>
      <c r="J79" s="17"/>
    </row>
    <row r="80" spans="1:17" ht="15" customHeight="1" x14ac:dyDescent="0.3">
      <c r="A80" s="56" t="s">
        <v>184</v>
      </c>
      <c r="B80" s="87" t="s">
        <v>23</v>
      </c>
      <c r="C80" s="87"/>
      <c r="D80" s="87"/>
      <c r="E80" s="57" t="s">
        <v>6</v>
      </c>
      <c r="F80" s="58">
        <f>F73</f>
        <v>1050</v>
      </c>
      <c r="G80" s="58"/>
      <c r="H80" s="59"/>
      <c r="I80" s="59">
        <f>F80*H80</f>
        <v>0</v>
      </c>
      <c r="J80" s="17"/>
    </row>
    <row r="81" spans="1:10" ht="15" customHeight="1" x14ac:dyDescent="0.3">
      <c r="A81" s="56" t="s">
        <v>185</v>
      </c>
      <c r="B81" s="87" t="s">
        <v>53</v>
      </c>
      <c r="C81" s="87"/>
      <c r="D81" s="87"/>
      <c r="E81" s="57" t="s">
        <v>6</v>
      </c>
      <c r="F81" s="58">
        <f>F61</f>
        <v>1950</v>
      </c>
      <c r="G81" s="58"/>
      <c r="H81" s="59"/>
      <c r="I81" s="59">
        <f>F81*H81</f>
        <v>0</v>
      </c>
      <c r="J81" s="17"/>
    </row>
    <row r="82" spans="1:10" ht="15.75" x14ac:dyDescent="0.3">
      <c r="A82" s="76" t="s">
        <v>123</v>
      </c>
      <c r="B82" s="90" t="s">
        <v>19</v>
      </c>
      <c r="C82" s="90"/>
      <c r="D82" s="90"/>
      <c r="E82" s="78"/>
      <c r="F82" s="81"/>
      <c r="G82" s="81"/>
      <c r="H82" s="82"/>
      <c r="I82" s="82"/>
      <c r="J82" s="17"/>
    </row>
    <row r="83" spans="1:10" ht="15" customHeight="1" x14ac:dyDescent="0.3">
      <c r="A83" s="56" t="s">
        <v>186</v>
      </c>
      <c r="B83" s="87" t="s">
        <v>173</v>
      </c>
      <c r="C83" s="87"/>
      <c r="D83" s="87"/>
      <c r="E83" s="57" t="s">
        <v>4</v>
      </c>
      <c r="F83" s="58">
        <f>F79</f>
        <v>77</v>
      </c>
      <c r="G83" s="58"/>
      <c r="H83" s="59"/>
      <c r="I83" s="59">
        <f>F83*H83</f>
        <v>0</v>
      </c>
      <c r="J83" s="17"/>
    </row>
    <row r="84" spans="1:10" ht="15" customHeight="1" x14ac:dyDescent="0.3">
      <c r="A84" s="56" t="s">
        <v>187</v>
      </c>
      <c r="B84" s="87" t="s">
        <v>23</v>
      </c>
      <c r="C84" s="87"/>
      <c r="D84" s="87"/>
      <c r="E84" s="57" t="s">
        <v>6</v>
      </c>
      <c r="F84" s="58">
        <f>F73</f>
        <v>1050</v>
      </c>
      <c r="G84" s="58"/>
      <c r="H84" s="59"/>
      <c r="I84" s="59">
        <f>F84*H84</f>
        <v>0</v>
      </c>
      <c r="J84" s="17"/>
    </row>
    <row r="85" spans="1:10" ht="15" customHeight="1" x14ac:dyDescent="0.3">
      <c r="A85" s="56" t="s">
        <v>188</v>
      </c>
      <c r="B85" s="87" t="s">
        <v>53</v>
      </c>
      <c r="C85" s="87"/>
      <c r="D85" s="87"/>
      <c r="E85" s="57" t="s">
        <v>6</v>
      </c>
      <c r="F85" s="58">
        <f>F61</f>
        <v>1950</v>
      </c>
      <c r="G85" s="58"/>
      <c r="H85" s="59"/>
      <c r="I85" s="59">
        <f>F85*H85</f>
        <v>0</v>
      </c>
      <c r="J85" s="17"/>
    </row>
    <row r="86" spans="1:10" ht="15" customHeight="1" x14ac:dyDescent="0.3">
      <c r="A86" s="18"/>
      <c r="B86" s="30"/>
      <c r="C86" s="30"/>
      <c r="D86" s="30"/>
      <c r="E86" s="20"/>
      <c r="F86" s="31"/>
      <c r="G86" s="31"/>
      <c r="H86" s="21"/>
      <c r="I86" s="21"/>
      <c r="J86" s="17"/>
    </row>
    <row r="87" spans="1:10" ht="15" customHeight="1" thickBot="1" x14ac:dyDescent="0.35">
      <c r="A87" s="18"/>
      <c r="B87" s="33"/>
      <c r="C87" s="30"/>
      <c r="D87" s="30"/>
      <c r="E87" s="20"/>
      <c r="F87" s="31"/>
      <c r="G87" s="31"/>
      <c r="H87" s="32"/>
      <c r="I87" s="32"/>
      <c r="J87" s="17"/>
    </row>
    <row r="88" spans="1:10" ht="15.75" x14ac:dyDescent="0.3">
      <c r="A88" s="18"/>
      <c r="B88" s="19"/>
      <c r="C88" s="19"/>
      <c r="D88" s="19"/>
      <c r="E88" s="88" t="s">
        <v>16</v>
      </c>
      <c r="F88" s="89"/>
      <c r="G88" s="89"/>
      <c r="H88" s="89"/>
      <c r="I88" s="37">
        <f>SUM(I7:I85)</f>
        <v>0</v>
      </c>
      <c r="J88" s="17"/>
    </row>
    <row r="89" spans="1:10" ht="22.15" customHeight="1" x14ac:dyDescent="0.3">
      <c r="A89" s="18"/>
      <c r="B89" s="33"/>
      <c r="C89" s="30"/>
      <c r="D89" s="30"/>
      <c r="E89" s="93" t="s">
        <v>8</v>
      </c>
      <c r="F89" s="94"/>
      <c r="G89" s="94"/>
      <c r="H89" s="95"/>
      <c r="I89" s="34">
        <f>I88*0.2</f>
        <v>0</v>
      </c>
      <c r="J89" s="17"/>
    </row>
    <row r="90" spans="1:10" ht="15.75" x14ac:dyDescent="0.3">
      <c r="A90" s="18"/>
      <c r="B90" s="19"/>
      <c r="C90" s="19"/>
      <c r="D90" s="19"/>
      <c r="E90" s="96" t="s">
        <v>15</v>
      </c>
      <c r="F90" s="97"/>
      <c r="G90" s="97"/>
      <c r="H90" s="98"/>
      <c r="I90" s="36">
        <f>I88+I89</f>
        <v>0</v>
      </c>
      <c r="J90" s="17"/>
    </row>
    <row r="91" spans="1:10" ht="15.75" x14ac:dyDescent="0.3">
      <c r="A91" s="18"/>
      <c r="B91" s="19"/>
      <c r="C91" s="19"/>
      <c r="D91" s="19"/>
      <c r="E91" s="20"/>
      <c r="F91" s="92"/>
      <c r="G91" s="92"/>
      <c r="H91" s="92"/>
      <c r="I91" s="35"/>
      <c r="J91" s="17"/>
    </row>
    <row r="92" spans="1:10" x14ac:dyDescent="0.25">
      <c r="A92" s="14"/>
      <c r="B92" s="17"/>
      <c r="C92" s="17"/>
      <c r="D92" s="17"/>
      <c r="E92" s="15"/>
      <c r="F92" s="103"/>
      <c r="G92" s="103"/>
      <c r="H92" s="103"/>
      <c r="I92" s="16"/>
      <c r="J92" s="17"/>
    </row>
    <row r="93" spans="1:10" x14ac:dyDescent="0.25">
      <c r="A93" s="12"/>
      <c r="F93" s="86"/>
      <c r="G93" s="86"/>
      <c r="H93" s="86"/>
      <c r="I93" s="13"/>
    </row>
    <row r="94" spans="1:10" x14ac:dyDescent="0.25">
      <c r="B94" s="102"/>
      <c r="C94" s="102"/>
      <c r="D94" s="102"/>
      <c r="F94" s="3"/>
      <c r="G94" s="3"/>
    </row>
    <row r="95" spans="1:10" x14ac:dyDescent="0.25">
      <c r="B95" s="102"/>
      <c r="C95" s="102"/>
      <c r="D95" s="102"/>
      <c r="F95" s="3"/>
      <c r="G95" s="3"/>
    </row>
    <row r="96" spans="1:10" ht="14.65" customHeight="1" x14ac:dyDescent="0.25">
      <c r="A96" s="12"/>
      <c r="B96" s="99"/>
      <c r="C96" s="99"/>
      <c r="D96" s="99"/>
      <c r="E96" s="99"/>
      <c r="F96" s="99"/>
      <c r="G96" s="99"/>
      <c r="H96" s="99"/>
      <c r="I96" s="99"/>
    </row>
    <row r="97" spans="1:14" ht="21.4" customHeight="1" x14ac:dyDescent="0.25">
      <c r="A97" s="11"/>
      <c r="B97" s="100"/>
      <c r="C97" s="101"/>
      <c r="D97" s="101"/>
      <c r="E97" s="4"/>
      <c r="F97" s="5"/>
      <c r="G97" s="5"/>
      <c r="H97" s="8"/>
      <c r="I97" s="6"/>
      <c r="L97" s="7"/>
      <c r="M97" s="2"/>
      <c r="N97" s="2"/>
    </row>
  </sheetData>
  <mergeCells count="93">
    <mergeCell ref="B77:D77"/>
    <mergeCell ref="B9:D9"/>
    <mergeCell ref="B74:D74"/>
    <mergeCell ref="B21:I21"/>
    <mergeCell ref="B17:D17"/>
    <mergeCell ref="B18:D18"/>
    <mergeCell ref="B31:D31"/>
    <mergeCell ref="B32:D32"/>
    <mergeCell ref="B69:D69"/>
    <mergeCell ref="B55:D55"/>
    <mergeCell ref="B51:D51"/>
    <mergeCell ref="B66:D66"/>
    <mergeCell ref="B62:I62"/>
    <mergeCell ref="B68:D68"/>
    <mergeCell ref="B65:D65"/>
    <mergeCell ref="B60:D60"/>
    <mergeCell ref="B15:D15"/>
    <mergeCell ref="B44:D44"/>
    <mergeCell ref="B45:D45"/>
    <mergeCell ref="B46:D46"/>
    <mergeCell ref="B48:D48"/>
    <mergeCell ref="B40:D40"/>
    <mergeCell ref="B41:D41"/>
    <mergeCell ref="B42:D42"/>
    <mergeCell ref="B47:D47"/>
    <mergeCell ref="B16:I16"/>
    <mergeCell ref="B22:I22"/>
    <mergeCell ref="B35:D35"/>
    <mergeCell ref="M18:N18"/>
    <mergeCell ref="K20:L20"/>
    <mergeCell ref="B33:D33"/>
    <mergeCell ref="M19:N19"/>
    <mergeCell ref="B52:D52"/>
    <mergeCell ref="B34:D34"/>
    <mergeCell ref="B29:D29"/>
    <mergeCell ref="B49:D49"/>
    <mergeCell ref="B50:D50"/>
    <mergeCell ref="B27:D27"/>
    <mergeCell ref="B63:D63"/>
    <mergeCell ref="B24:D24"/>
    <mergeCell ref="B28:D28"/>
    <mergeCell ref="B43:D43"/>
    <mergeCell ref="B30:D30"/>
    <mergeCell ref="B57:D57"/>
    <mergeCell ref="B58:D58"/>
    <mergeCell ref="B37:D37"/>
    <mergeCell ref="B38:D38"/>
    <mergeCell ref="B39:D39"/>
    <mergeCell ref="B59:D59"/>
    <mergeCell ref="B56:D56"/>
    <mergeCell ref="B61:D61"/>
    <mergeCell ref="B53:D53"/>
    <mergeCell ref="B54:D54"/>
    <mergeCell ref="B1:I1"/>
    <mergeCell ref="B6:I6"/>
    <mergeCell ref="B12:I12"/>
    <mergeCell ref="B14:D14"/>
    <mergeCell ref="B11:D11"/>
    <mergeCell ref="B7:D7"/>
    <mergeCell ref="B8:D8"/>
    <mergeCell ref="B10:D10"/>
    <mergeCell ref="B96:I96"/>
    <mergeCell ref="B97:D97"/>
    <mergeCell ref="B23:D23"/>
    <mergeCell ref="B36:D36"/>
    <mergeCell ref="B67:D67"/>
    <mergeCell ref="B64:D64"/>
    <mergeCell ref="B25:D25"/>
    <mergeCell ref="B26:D26"/>
    <mergeCell ref="B95:D95"/>
    <mergeCell ref="B81:D81"/>
    <mergeCell ref="B80:D80"/>
    <mergeCell ref="B94:D94"/>
    <mergeCell ref="F92:H92"/>
    <mergeCell ref="B70:I70"/>
    <mergeCell ref="B73:D73"/>
    <mergeCell ref="B71:D71"/>
    <mergeCell ref="K3:N3"/>
    <mergeCell ref="F93:H93"/>
    <mergeCell ref="B19:D19"/>
    <mergeCell ref="E88:H88"/>
    <mergeCell ref="B72:D72"/>
    <mergeCell ref="B83:D83"/>
    <mergeCell ref="B82:D82"/>
    <mergeCell ref="B79:D79"/>
    <mergeCell ref="B78:D78"/>
    <mergeCell ref="B84:D84"/>
    <mergeCell ref="B85:D85"/>
    <mergeCell ref="B76:D76"/>
    <mergeCell ref="B75:D75"/>
    <mergeCell ref="F91:H91"/>
    <mergeCell ref="E89:H89"/>
    <mergeCell ref="E90:H90"/>
  </mergeCells>
  <phoneticPr fontId="4" type="noConversion"/>
  <pageMargins left="0.70866141732283472" right="0.70866141732283472" top="0.74803149606299213" bottom="0.74803149606299213" header="0.31496062992125984" footer="0.31496062992125984"/>
  <pageSetup paperSize="9" scale="60" orientation="portrait" horizontalDpi="4294967292" r:id="rId1"/>
  <headerFooter differentOddEven="1">
    <oddHeader>&amp;L&amp;G&amp;C&amp;G&amp;R&amp;G</oddHeader>
    <oddFooter>&amp;C&amp;P</oddFooter>
    <evenFooter>&amp;C&amp;P</even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17EF8C-D2E3-4BEB-9C90-FBBFD3443FC8}">
  <dimension ref="A1:M97"/>
  <sheetViews>
    <sheetView topLeftCell="A57" zoomScale="90" zoomScaleNormal="90" workbookViewId="0">
      <selection activeCell="B10" sqref="B10:D10"/>
    </sheetView>
  </sheetViews>
  <sheetFormatPr baseColWidth="10" defaultRowHeight="15" x14ac:dyDescent="0.25"/>
  <cols>
    <col min="1" max="1" width="7.28515625" style="10" customWidth="1"/>
    <col min="4" max="4" width="121.140625" customWidth="1"/>
    <col min="5" max="5" width="65.28515625" style="2" customWidth="1"/>
    <col min="7" max="9" width="11.85546875" bestFit="1" customWidth="1"/>
    <col min="10" max="10" width="11.85546875" customWidth="1"/>
  </cols>
  <sheetData>
    <row r="1" spans="1:10" ht="105" customHeight="1" x14ac:dyDescent="0.4">
      <c r="A1" s="18"/>
      <c r="B1" s="105" t="s">
        <v>129</v>
      </c>
      <c r="C1" s="106"/>
      <c r="D1" s="106"/>
      <c r="E1" s="106"/>
      <c r="F1" s="17"/>
    </row>
    <row r="2" spans="1:10" ht="15.75" x14ac:dyDescent="0.3">
      <c r="A2" s="18"/>
      <c r="B2" s="19"/>
      <c r="C2" s="19"/>
      <c r="D2" s="19"/>
      <c r="E2" s="21"/>
      <c r="F2" s="17"/>
    </row>
    <row r="3" spans="1:10" ht="15" customHeight="1" x14ac:dyDescent="0.3">
      <c r="A3" s="18"/>
      <c r="B3" s="19"/>
      <c r="C3" s="19"/>
      <c r="D3" s="19"/>
      <c r="E3" s="72" t="s">
        <v>130</v>
      </c>
      <c r="F3" s="17"/>
      <c r="G3" s="85"/>
      <c r="H3" s="85"/>
      <c r="I3" s="85"/>
      <c r="J3" s="85"/>
    </row>
    <row r="4" spans="1:10" ht="16.5" thickBot="1" x14ac:dyDescent="0.35">
      <c r="A4" s="18"/>
      <c r="B4" s="19"/>
      <c r="C4" s="19"/>
      <c r="D4" s="19"/>
      <c r="E4" s="25"/>
      <c r="F4" s="17"/>
    </row>
    <row r="5" spans="1:10" ht="30.6" customHeight="1" thickBot="1" x14ac:dyDescent="0.35">
      <c r="A5" s="26"/>
      <c r="B5" s="27" t="s">
        <v>125</v>
      </c>
      <c r="C5" s="28"/>
      <c r="D5" s="28"/>
      <c r="E5" s="84"/>
      <c r="F5" s="17"/>
    </row>
    <row r="6" spans="1:10" ht="15.75" x14ac:dyDescent="0.3">
      <c r="A6" s="29">
        <v>1</v>
      </c>
      <c r="B6" s="126" t="s">
        <v>0</v>
      </c>
      <c r="C6" s="126"/>
      <c r="D6" s="126"/>
      <c r="E6" s="126"/>
      <c r="F6" s="17"/>
    </row>
    <row r="7" spans="1:10" ht="248.25" customHeight="1" x14ac:dyDescent="0.25">
      <c r="A7" s="42" t="s">
        <v>60</v>
      </c>
      <c r="B7" s="116" t="s">
        <v>194</v>
      </c>
      <c r="C7" s="117"/>
      <c r="D7" s="117"/>
      <c r="E7" s="43"/>
      <c r="F7" s="17"/>
    </row>
    <row r="8" spans="1:10" ht="279" customHeight="1" x14ac:dyDescent="0.25">
      <c r="A8" s="42" t="s">
        <v>61</v>
      </c>
      <c r="B8" s="116" t="s">
        <v>197</v>
      </c>
      <c r="C8" s="117"/>
      <c r="D8" s="117"/>
      <c r="E8" s="43"/>
      <c r="F8" s="17"/>
    </row>
    <row r="9" spans="1:10" ht="251.25" customHeight="1" x14ac:dyDescent="0.25">
      <c r="A9" s="42" t="s">
        <v>62</v>
      </c>
      <c r="B9" s="116" t="s">
        <v>232</v>
      </c>
      <c r="C9" s="117"/>
      <c r="D9" s="117"/>
      <c r="E9" s="43"/>
      <c r="F9" s="17"/>
    </row>
    <row r="10" spans="1:10" ht="227.25" customHeight="1" x14ac:dyDescent="0.25">
      <c r="A10" s="42" t="s">
        <v>63</v>
      </c>
      <c r="B10" s="116" t="s">
        <v>193</v>
      </c>
      <c r="C10" s="117"/>
      <c r="D10" s="117"/>
      <c r="E10" s="43"/>
      <c r="F10" s="17"/>
    </row>
    <row r="11" spans="1:10" ht="202.5" customHeight="1" x14ac:dyDescent="0.25">
      <c r="A11" s="42" t="s">
        <v>131</v>
      </c>
      <c r="B11" s="116" t="s">
        <v>198</v>
      </c>
      <c r="C11" s="117"/>
      <c r="D11" s="117"/>
      <c r="E11" s="43"/>
      <c r="F11" s="17"/>
    </row>
    <row r="12" spans="1:10" ht="15.75" x14ac:dyDescent="0.3">
      <c r="A12" s="44">
        <v>2</v>
      </c>
      <c r="B12" s="104" t="s">
        <v>1</v>
      </c>
      <c r="C12" s="104"/>
      <c r="D12" s="104"/>
      <c r="E12" s="104"/>
      <c r="F12" s="17"/>
    </row>
    <row r="13" spans="1:10" ht="196.5" customHeight="1" x14ac:dyDescent="0.25">
      <c r="A13" s="42" t="s">
        <v>64</v>
      </c>
      <c r="B13" s="116" t="s">
        <v>137</v>
      </c>
      <c r="C13" s="117"/>
      <c r="D13" s="117"/>
      <c r="E13" s="43"/>
      <c r="F13" s="17"/>
    </row>
    <row r="14" spans="1:10" ht="201" customHeight="1" x14ac:dyDescent="0.25">
      <c r="A14" s="42" t="s">
        <v>65</v>
      </c>
      <c r="B14" s="116" t="s">
        <v>138</v>
      </c>
      <c r="C14" s="117"/>
      <c r="D14" s="117"/>
      <c r="E14" s="43"/>
      <c r="F14" s="17"/>
    </row>
    <row r="15" spans="1:10" ht="208.5" customHeight="1" x14ac:dyDescent="0.25">
      <c r="A15" s="42" t="s">
        <v>66</v>
      </c>
      <c r="B15" s="116" t="s">
        <v>139</v>
      </c>
      <c r="C15" s="117"/>
      <c r="D15" s="117"/>
      <c r="E15" s="43"/>
      <c r="F15" s="17"/>
    </row>
    <row r="16" spans="1:10" ht="15.75" x14ac:dyDescent="0.3">
      <c r="A16" s="44">
        <v>3</v>
      </c>
      <c r="B16" s="104" t="s">
        <v>51</v>
      </c>
      <c r="C16" s="104"/>
      <c r="D16" s="104"/>
      <c r="E16" s="104"/>
      <c r="F16" s="17"/>
    </row>
    <row r="17" spans="1:10" ht="249.75" customHeight="1" x14ac:dyDescent="0.25">
      <c r="A17" s="42" t="s">
        <v>67</v>
      </c>
      <c r="B17" s="116" t="s">
        <v>142</v>
      </c>
      <c r="C17" s="117"/>
      <c r="D17" s="117"/>
      <c r="E17" s="43"/>
      <c r="F17" s="17"/>
    </row>
    <row r="18" spans="1:10" ht="252" customHeight="1" x14ac:dyDescent="0.25">
      <c r="A18" s="42" t="s">
        <v>68</v>
      </c>
      <c r="B18" s="116" t="s">
        <v>141</v>
      </c>
      <c r="C18" s="117"/>
      <c r="D18" s="117"/>
      <c r="E18" s="43"/>
      <c r="F18" s="17"/>
      <c r="I18" s="102"/>
      <c r="J18" s="102"/>
    </row>
    <row r="19" spans="1:10" ht="240" customHeight="1" x14ac:dyDescent="0.25">
      <c r="A19" s="42" t="s">
        <v>69</v>
      </c>
      <c r="B19" s="116" t="s">
        <v>140</v>
      </c>
      <c r="C19" s="117"/>
      <c r="D19" s="117"/>
      <c r="E19" s="43"/>
      <c r="F19" s="17"/>
      <c r="I19" s="102"/>
      <c r="J19" s="102"/>
    </row>
    <row r="20" spans="1:10" ht="205.5" customHeight="1" x14ac:dyDescent="0.25">
      <c r="A20" s="42" t="s">
        <v>70</v>
      </c>
      <c r="B20" s="123" t="s">
        <v>143</v>
      </c>
      <c r="C20" s="124"/>
      <c r="D20" s="125"/>
      <c r="E20" s="43"/>
      <c r="F20" s="17"/>
      <c r="G20" s="102"/>
      <c r="H20" s="102"/>
    </row>
    <row r="21" spans="1:10" ht="78" customHeight="1" x14ac:dyDescent="0.25">
      <c r="A21" s="73" t="s">
        <v>71</v>
      </c>
      <c r="B21" s="120" t="s">
        <v>181</v>
      </c>
      <c r="C21" s="120"/>
      <c r="D21" s="120"/>
      <c r="E21" s="75" t="s">
        <v>136</v>
      </c>
      <c r="F21" s="74"/>
      <c r="G21" s="74"/>
      <c r="H21" s="74"/>
      <c r="I21" s="74"/>
    </row>
    <row r="22" spans="1:10" ht="15.75" x14ac:dyDescent="0.3">
      <c r="A22" s="44">
        <v>4</v>
      </c>
      <c r="B22" s="104" t="s">
        <v>9</v>
      </c>
      <c r="C22" s="104"/>
      <c r="D22" s="104"/>
      <c r="E22" s="104"/>
      <c r="F22" s="17"/>
    </row>
    <row r="23" spans="1:10" ht="189" customHeight="1" x14ac:dyDescent="0.25">
      <c r="A23" s="79" t="s">
        <v>72</v>
      </c>
      <c r="B23" s="122" t="s">
        <v>144</v>
      </c>
      <c r="C23" s="119"/>
      <c r="D23" s="119"/>
      <c r="E23" s="80"/>
      <c r="F23" s="17"/>
    </row>
    <row r="24" spans="1:10" ht="60.75" customHeight="1" x14ac:dyDescent="0.25">
      <c r="A24" s="42" t="s">
        <v>82</v>
      </c>
      <c r="B24" s="116" t="s">
        <v>145</v>
      </c>
      <c r="C24" s="117"/>
      <c r="D24" s="117"/>
      <c r="E24" s="43"/>
      <c r="F24" s="17"/>
    </row>
    <row r="25" spans="1:10" ht="68.25" customHeight="1" x14ac:dyDescent="0.25">
      <c r="A25" s="42" t="s">
        <v>83</v>
      </c>
      <c r="B25" s="116" t="s">
        <v>146</v>
      </c>
      <c r="C25" s="117"/>
      <c r="D25" s="117"/>
      <c r="E25" s="43"/>
      <c r="F25" s="17"/>
    </row>
    <row r="26" spans="1:10" ht="66" customHeight="1" x14ac:dyDescent="0.25">
      <c r="A26" s="42" t="s">
        <v>84</v>
      </c>
      <c r="B26" s="116" t="s">
        <v>147</v>
      </c>
      <c r="C26" s="117"/>
      <c r="D26" s="117"/>
      <c r="E26" s="43"/>
      <c r="F26" s="17"/>
    </row>
    <row r="27" spans="1:10" ht="69.75" customHeight="1" x14ac:dyDescent="0.25">
      <c r="A27" s="42" t="s">
        <v>85</v>
      </c>
      <c r="B27" s="116" t="s">
        <v>148</v>
      </c>
      <c r="C27" s="117"/>
      <c r="D27" s="117"/>
      <c r="E27" s="43"/>
      <c r="F27" s="17"/>
    </row>
    <row r="28" spans="1:10" ht="60" customHeight="1" x14ac:dyDescent="0.25">
      <c r="A28" s="42" t="s">
        <v>86</v>
      </c>
      <c r="B28" s="116" t="s">
        <v>149</v>
      </c>
      <c r="C28" s="117"/>
      <c r="D28" s="117"/>
      <c r="E28" s="43"/>
      <c r="F28" s="17"/>
    </row>
    <row r="29" spans="1:10" ht="67.5" customHeight="1" x14ac:dyDescent="0.25">
      <c r="A29" s="42" t="s">
        <v>87</v>
      </c>
      <c r="B29" s="116" t="s">
        <v>150</v>
      </c>
      <c r="C29" s="117"/>
      <c r="D29" s="117"/>
      <c r="E29" s="43"/>
      <c r="F29" s="17"/>
      <c r="H29" s="3"/>
    </row>
    <row r="30" spans="1:10" ht="60" customHeight="1" x14ac:dyDescent="0.25">
      <c r="A30" s="42" t="s">
        <v>88</v>
      </c>
      <c r="B30" s="116" t="s">
        <v>151</v>
      </c>
      <c r="C30" s="117"/>
      <c r="D30" s="117"/>
      <c r="E30" s="43"/>
      <c r="F30" s="17"/>
    </row>
    <row r="31" spans="1:10" ht="58.5" customHeight="1" x14ac:dyDescent="0.25">
      <c r="A31" s="42" t="s">
        <v>89</v>
      </c>
      <c r="B31" s="116" t="s">
        <v>152</v>
      </c>
      <c r="C31" s="117"/>
      <c r="D31" s="117"/>
      <c r="E31" s="43"/>
      <c r="F31" s="17"/>
    </row>
    <row r="32" spans="1:10" ht="63" customHeight="1" x14ac:dyDescent="0.25">
      <c r="A32" s="42" t="s">
        <v>90</v>
      </c>
      <c r="B32" s="116" t="s">
        <v>153</v>
      </c>
      <c r="C32" s="117"/>
      <c r="D32" s="117"/>
      <c r="E32" s="43"/>
      <c r="F32" s="17"/>
    </row>
    <row r="33" spans="1:11" ht="63" customHeight="1" x14ac:dyDescent="0.25">
      <c r="A33" s="42" t="s">
        <v>91</v>
      </c>
      <c r="B33" s="116" t="s">
        <v>154</v>
      </c>
      <c r="C33" s="117"/>
      <c r="D33" s="117"/>
      <c r="E33" s="43"/>
      <c r="F33" s="17"/>
    </row>
    <row r="34" spans="1:11" ht="60.75" customHeight="1" x14ac:dyDescent="0.25">
      <c r="A34" s="42" t="s">
        <v>92</v>
      </c>
      <c r="B34" s="116" t="s">
        <v>155</v>
      </c>
      <c r="C34" s="117"/>
      <c r="D34" s="117"/>
      <c r="E34" s="43"/>
      <c r="F34" s="17"/>
    </row>
    <row r="35" spans="1:11" ht="60" customHeight="1" x14ac:dyDescent="0.25">
      <c r="A35" s="42" t="s">
        <v>93</v>
      </c>
      <c r="B35" s="116" t="s">
        <v>156</v>
      </c>
      <c r="C35" s="117"/>
      <c r="D35" s="117"/>
      <c r="E35" s="43"/>
      <c r="F35" s="17"/>
    </row>
    <row r="36" spans="1:11" ht="183" customHeight="1" x14ac:dyDescent="0.25">
      <c r="A36" s="79" t="s">
        <v>73</v>
      </c>
      <c r="B36" s="122" t="s">
        <v>157</v>
      </c>
      <c r="C36" s="119"/>
      <c r="D36" s="119"/>
      <c r="E36" s="80"/>
      <c r="F36" s="17"/>
    </row>
    <row r="37" spans="1:11" ht="60.75" customHeight="1" x14ac:dyDescent="0.25">
      <c r="A37" s="42" t="s">
        <v>94</v>
      </c>
      <c r="B37" s="116" t="s">
        <v>158</v>
      </c>
      <c r="C37" s="117"/>
      <c r="D37" s="117"/>
      <c r="E37" s="45"/>
      <c r="F37" s="17"/>
    </row>
    <row r="38" spans="1:11" ht="60" customHeight="1" x14ac:dyDescent="0.25">
      <c r="A38" s="42" t="s">
        <v>95</v>
      </c>
      <c r="B38" s="116" t="s">
        <v>159</v>
      </c>
      <c r="C38" s="117"/>
      <c r="D38" s="117"/>
      <c r="E38" s="45"/>
      <c r="F38" s="17"/>
    </row>
    <row r="39" spans="1:11" ht="67.5" customHeight="1" x14ac:dyDescent="0.25">
      <c r="A39" s="42" t="s">
        <v>96</v>
      </c>
      <c r="B39" s="116" t="s">
        <v>160</v>
      </c>
      <c r="C39" s="117"/>
      <c r="D39" s="117"/>
      <c r="E39" s="45"/>
      <c r="F39" s="17"/>
    </row>
    <row r="40" spans="1:11" ht="59.25" customHeight="1" x14ac:dyDescent="0.25">
      <c r="A40" s="42" t="s">
        <v>97</v>
      </c>
      <c r="B40" s="116" t="s">
        <v>161</v>
      </c>
      <c r="C40" s="117"/>
      <c r="D40" s="117"/>
      <c r="E40" s="45"/>
      <c r="F40" s="17"/>
    </row>
    <row r="41" spans="1:11" ht="59.25" customHeight="1" x14ac:dyDescent="0.25">
      <c r="A41" s="42" t="s">
        <v>98</v>
      </c>
      <c r="B41" s="116" t="s">
        <v>162</v>
      </c>
      <c r="C41" s="117"/>
      <c r="D41" s="117"/>
      <c r="E41" s="45"/>
      <c r="F41" s="17"/>
    </row>
    <row r="42" spans="1:11" ht="60.75" customHeight="1" x14ac:dyDescent="0.25">
      <c r="A42" s="42" t="s">
        <v>99</v>
      </c>
      <c r="B42" s="116" t="s">
        <v>216</v>
      </c>
      <c r="C42" s="117"/>
      <c r="D42" s="117"/>
      <c r="E42" s="45"/>
      <c r="F42" s="17"/>
    </row>
    <row r="43" spans="1:11" ht="67.5" customHeight="1" x14ac:dyDescent="0.25">
      <c r="A43" s="42" t="s">
        <v>100</v>
      </c>
      <c r="B43" s="116" t="s">
        <v>217</v>
      </c>
      <c r="C43" s="117"/>
      <c r="D43" s="117"/>
      <c r="E43" s="45"/>
      <c r="F43" s="17"/>
      <c r="H43" s="10"/>
      <c r="I43" s="10"/>
      <c r="J43" s="10"/>
      <c r="K43" s="10"/>
    </row>
    <row r="44" spans="1:11" ht="66" customHeight="1" x14ac:dyDescent="0.25">
      <c r="A44" s="42" t="s">
        <v>101</v>
      </c>
      <c r="B44" s="116" t="s">
        <v>218</v>
      </c>
      <c r="C44" s="117"/>
      <c r="D44" s="117"/>
      <c r="E44" s="45"/>
      <c r="F44" s="17"/>
      <c r="H44" s="10"/>
      <c r="I44" s="10"/>
      <c r="J44" s="10"/>
      <c r="K44" s="10"/>
    </row>
    <row r="45" spans="1:11" ht="62.25" customHeight="1" x14ac:dyDescent="0.25">
      <c r="A45" s="42" t="s">
        <v>102</v>
      </c>
      <c r="B45" s="116" t="s">
        <v>219</v>
      </c>
      <c r="C45" s="117"/>
      <c r="D45" s="117"/>
      <c r="E45" s="45"/>
      <c r="F45" s="17"/>
      <c r="H45" s="10"/>
      <c r="I45" s="10"/>
      <c r="J45" s="10"/>
      <c r="K45" s="10"/>
    </row>
    <row r="46" spans="1:11" ht="58.5" customHeight="1" x14ac:dyDescent="0.25">
      <c r="A46" s="42" t="s">
        <v>103</v>
      </c>
      <c r="B46" s="116" t="s">
        <v>220</v>
      </c>
      <c r="C46" s="117"/>
      <c r="D46" s="117"/>
      <c r="E46" s="45"/>
      <c r="F46" s="17"/>
      <c r="H46" s="10"/>
      <c r="I46" s="10"/>
      <c r="J46" s="10"/>
      <c r="K46" s="10"/>
    </row>
    <row r="47" spans="1:11" ht="67.5" customHeight="1" x14ac:dyDescent="0.25">
      <c r="A47" s="42" t="s">
        <v>104</v>
      </c>
      <c r="B47" s="116" t="s">
        <v>221</v>
      </c>
      <c r="C47" s="117"/>
      <c r="D47" s="117"/>
      <c r="E47" s="45"/>
      <c r="F47" s="17"/>
      <c r="H47" s="10"/>
      <c r="I47" s="10"/>
      <c r="J47" s="10"/>
      <c r="K47" s="10"/>
    </row>
    <row r="48" spans="1:11" ht="70.5" customHeight="1" x14ac:dyDescent="0.25">
      <c r="A48" s="42" t="s">
        <v>105</v>
      </c>
      <c r="B48" s="116" t="s">
        <v>222</v>
      </c>
      <c r="C48" s="117"/>
      <c r="D48" s="117"/>
      <c r="E48" s="45"/>
      <c r="F48" s="17"/>
      <c r="H48" s="10"/>
      <c r="I48" s="10"/>
      <c r="J48" s="10"/>
      <c r="K48" s="10"/>
    </row>
    <row r="49" spans="1:11" ht="64.5" customHeight="1" x14ac:dyDescent="0.25">
      <c r="A49" s="42" t="s">
        <v>106</v>
      </c>
      <c r="B49" s="116" t="s">
        <v>223</v>
      </c>
      <c r="C49" s="117"/>
      <c r="D49" s="117"/>
      <c r="E49" s="45"/>
      <c r="F49" s="17"/>
      <c r="H49" s="10"/>
      <c r="I49" s="10"/>
      <c r="J49" s="10"/>
      <c r="K49" s="10"/>
    </row>
    <row r="50" spans="1:11" ht="60" customHeight="1" x14ac:dyDescent="0.25">
      <c r="A50" s="42" t="s">
        <v>107</v>
      </c>
      <c r="B50" s="116" t="s">
        <v>224</v>
      </c>
      <c r="C50" s="117"/>
      <c r="D50" s="117"/>
      <c r="E50" s="45"/>
      <c r="F50" s="17"/>
      <c r="H50" s="10"/>
      <c r="I50" s="10"/>
      <c r="J50" s="10"/>
      <c r="K50" s="10"/>
    </row>
    <row r="51" spans="1:11" ht="60" customHeight="1" x14ac:dyDescent="0.25">
      <c r="A51" s="42" t="s">
        <v>108</v>
      </c>
      <c r="B51" s="116" t="s">
        <v>225</v>
      </c>
      <c r="C51" s="117"/>
      <c r="D51" s="117"/>
      <c r="E51" s="45"/>
      <c r="F51" s="17"/>
      <c r="H51" s="10"/>
      <c r="I51" s="10"/>
      <c r="J51" s="10"/>
      <c r="K51" s="10"/>
    </row>
    <row r="52" spans="1:11" ht="59.25" customHeight="1" x14ac:dyDescent="0.25">
      <c r="A52" s="42" t="s">
        <v>109</v>
      </c>
      <c r="B52" s="116" t="s">
        <v>226</v>
      </c>
      <c r="C52" s="117"/>
      <c r="D52" s="117"/>
      <c r="E52" s="45"/>
      <c r="F52" s="17"/>
      <c r="H52" s="10"/>
      <c r="I52" s="10"/>
      <c r="J52" s="10"/>
      <c r="K52" s="10"/>
    </row>
    <row r="53" spans="1:11" ht="62.25" customHeight="1" x14ac:dyDescent="0.25">
      <c r="A53" s="42" t="s">
        <v>110</v>
      </c>
      <c r="B53" s="116" t="s">
        <v>227</v>
      </c>
      <c r="C53" s="117"/>
      <c r="D53" s="117"/>
      <c r="E53" s="45"/>
      <c r="F53" s="17"/>
      <c r="H53" s="10"/>
      <c r="I53" s="10"/>
      <c r="J53" s="10"/>
      <c r="K53" s="10"/>
    </row>
    <row r="54" spans="1:11" ht="73.5" customHeight="1" x14ac:dyDescent="0.25">
      <c r="A54" s="42" t="s">
        <v>111</v>
      </c>
      <c r="B54" s="116" t="s">
        <v>228</v>
      </c>
      <c r="C54" s="117"/>
      <c r="D54" s="117"/>
      <c r="E54" s="45"/>
      <c r="F54" s="17"/>
      <c r="H54" s="10"/>
      <c r="I54" s="10"/>
      <c r="J54" s="10"/>
      <c r="K54" s="10"/>
    </row>
    <row r="55" spans="1:11" ht="60" customHeight="1" x14ac:dyDescent="0.25">
      <c r="A55" s="42" t="s">
        <v>112</v>
      </c>
      <c r="B55" s="116" t="s">
        <v>229</v>
      </c>
      <c r="C55" s="117"/>
      <c r="D55" s="117"/>
      <c r="E55" s="45"/>
      <c r="F55" s="17"/>
      <c r="H55" s="10"/>
      <c r="I55" s="10"/>
      <c r="J55" s="10"/>
      <c r="K55" s="10"/>
    </row>
    <row r="56" spans="1:11" ht="176.25" customHeight="1" x14ac:dyDescent="0.25">
      <c r="A56" s="79" t="s">
        <v>74</v>
      </c>
      <c r="B56" s="122" t="s">
        <v>163</v>
      </c>
      <c r="C56" s="119"/>
      <c r="D56" s="119"/>
      <c r="E56" s="80"/>
      <c r="F56" s="17"/>
    </row>
    <row r="57" spans="1:11" ht="66" customHeight="1" x14ac:dyDescent="0.25">
      <c r="A57" s="42" t="s">
        <v>113</v>
      </c>
      <c r="B57" s="120" t="s">
        <v>164</v>
      </c>
      <c r="C57" s="121"/>
      <c r="D57" s="121"/>
      <c r="E57" s="46"/>
      <c r="F57" s="17"/>
      <c r="H57" s="10"/>
      <c r="I57" s="10"/>
      <c r="J57" s="10"/>
      <c r="K57" s="10"/>
    </row>
    <row r="58" spans="1:11" ht="63" customHeight="1" x14ac:dyDescent="0.25">
      <c r="A58" s="42" t="s">
        <v>114</v>
      </c>
      <c r="B58" s="120" t="s">
        <v>165</v>
      </c>
      <c r="C58" s="121"/>
      <c r="D58" s="121"/>
      <c r="E58" s="46"/>
      <c r="F58" s="17"/>
      <c r="H58" s="10"/>
      <c r="I58" s="10"/>
      <c r="J58" s="10"/>
      <c r="K58" s="10"/>
    </row>
    <row r="59" spans="1:11" ht="60.75" customHeight="1" x14ac:dyDescent="0.25">
      <c r="A59" s="42" t="s">
        <v>115</v>
      </c>
      <c r="B59" s="120" t="s">
        <v>166</v>
      </c>
      <c r="C59" s="121"/>
      <c r="D59" s="121"/>
      <c r="E59" s="46"/>
      <c r="F59" s="17"/>
      <c r="H59" s="10"/>
      <c r="I59" s="10"/>
      <c r="J59" s="10"/>
      <c r="K59" s="10"/>
    </row>
    <row r="60" spans="1:11" ht="90" customHeight="1" x14ac:dyDescent="0.25">
      <c r="A60" s="79" t="s">
        <v>75</v>
      </c>
      <c r="B60" s="122" t="s">
        <v>178</v>
      </c>
      <c r="C60" s="119"/>
      <c r="D60" s="119"/>
      <c r="E60" s="80"/>
      <c r="F60" s="17"/>
      <c r="H60" s="10"/>
      <c r="I60" s="10"/>
      <c r="J60" s="10"/>
      <c r="K60" s="10"/>
    </row>
    <row r="61" spans="1:11" ht="56.25" customHeight="1" x14ac:dyDescent="0.25">
      <c r="A61" s="42" t="s">
        <v>116</v>
      </c>
      <c r="B61" s="116" t="s">
        <v>177</v>
      </c>
      <c r="C61" s="117"/>
      <c r="D61" s="117"/>
      <c r="E61" s="45"/>
      <c r="F61" s="17"/>
      <c r="H61" s="10"/>
      <c r="I61" s="10"/>
      <c r="J61" s="10"/>
      <c r="K61" s="10"/>
    </row>
    <row r="62" spans="1:11" ht="15.75" x14ac:dyDescent="0.3">
      <c r="A62" s="44">
        <v>5</v>
      </c>
      <c r="B62" s="104" t="s">
        <v>21</v>
      </c>
      <c r="C62" s="104"/>
      <c r="D62" s="104"/>
      <c r="E62" s="104"/>
      <c r="F62" s="17"/>
      <c r="G62" s="10"/>
    </row>
    <row r="63" spans="1:11" ht="243.75" customHeight="1" x14ac:dyDescent="0.25">
      <c r="A63" s="42" t="s">
        <v>76</v>
      </c>
      <c r="B63" s="116" t="s">
        <v>168</v>
      </c>
      <c r="C63" s="117"/>
      <c r="D63" s="117"/>
      <c r="E63" s="47"/>
      <c r="F63" s="17"/>
    </row>
    <row r="64" spans="1:11" ht="206.25" customHeight="1" x14ac:dyDescent="0.25">
      <c r="A64" s="42" t="s">
        <v>77</v>
      </c>
      <c r="B64" s="116" t="s">
        <v>169</v>
      </c>
      <c r="C64" s="117"/>
      <c r="D64" s="117"/>
      <c r="E64" s="47"/>
      <c r="F64" s="17"/>
    </row>
    <row r="65" spans="1:13" ht="237" customHeight="1" x14ac:dyDescent="0.25">
      <c r="A65" s="42" t="s">
        <v>78</v>
      </c>
      <c r="B65" s="116" t="s">
        <v>167</v>
      </c>
      <c r="C65" s="117"/>
      <c r="D65" s="117"/>
      <c r="E65" s="47"/>
      <c r="F65" s="17"/>
    </row>
    <row r="66" spans="1:13" ht="234" customHeight="1" x14ac:dyDescent="0.25">
      <c r="A66" s="42" t="s">
        <v>79</v>
      </c>
      <c r="B66" s="116" t="s">
        <v>170</v>
      </c>
      <c r="C66" s="117"/>
      <c r="D66" s="117"/>
      <c r="E66" s="47"/>
      <c r="F66" s="17"/>
    </row>
    <row r="67" spans="1:13" ht="239.25" customHeight="1" x14ac:dyDescent="0.25">
      <c r="A67" s="42" t="s">
        <v>80</v>
      </c>
      <c r="B67" s="116" t="s">
        <v>230</v>
      </c>
      <c r="C67" s="117"/>
      <c r="D67" s="117"/>
      <c r="E67" s="47"/>
      <c r="F67" s="17"/>
    </row>
    <row r="68" spans="1:13" ht="15.75" x14ac:dyDescent="0.3">
      <c r="A68" s="48">
        <v>6</v>
      </c>
      <c r="B68" s="118" t="s">
        <v>47</v>
      </c>
      <c r="C68" s="118"/>
      <c r="D68" s="118"/>
      <c r="E68" s="49"/>
      <c r="F68" s="17"/>
    </row>
    <row r="69" spans="1:13" ht="243" customHeight="1" x14ac:dyDescent="0.25">
      <c r="A69" s="42" t="s">
        <v>81</v>
      </c>
      <c r="B69" s="116" t="s">
        <v>171</v>
      </c>
      <c r="C69" s="117"/>
      <c r="D69" s="117"/>
      <c r="E69" s="50"/>
      <c r="F69" s="17"/>
    </row>
    <row r="70" spans="1:13" ht="15.75" x14ac:dyDescent="0.3">
      <c r="A70" s="44">
        <v>7</v>
      </c>
      <c r="B70" s="104" t="s">
        <v>11</v>
      </c>
      <c r="C70" s="104"/>
      <c r="D70" s="104"/>
      <c r="E70" s="104"/>
      <c r="F70" s="17"/>
      <c r="G70" s="10"/>
    </row>
    <row r="71" spans="1:13" ht="232.5" customHeight="1" x14ac:dyDescent="0.25">
      <c r="A71" s="42" t="s">
        <v>117</v>
      </c>
      <c r="B71" s="116" t="s">
        <v>196</v>
      </c>
      <c r="C71" s="117"/>
      <c r="D71" s="117"/>
      <c r="E71" s="43"/>
      <c r="F71" s="17"/>
      <c r="G71" s="3"/>
    </row>
    <row r="72" spans="1:13" ht="207" customHeight="1" x14ac:dyDescent="0.25">
      <c r="A72" s="42" t="s">
        <v>118</v>
      </c>
      <c r="B72" s="116" t="s">
        <v>179</v>
      </c>
      <c r="C72" s="117"/>
      <c r="D72" s="117"/>
      <c r="E72" s="43"/>
      <c r="F72" s="17"/>
      <c r="G72" s="3"/>
    </row>
    <row r="73" spans="1:13" ht="182.25" customHeight="1" x14ac:dyDescent="0.25">
      <c r="A73" s="42" t="s">
        <v>119</v>
      </c>
      <c r="B73" s="116" t="s">
        <v>172</v>
      </c>
      <c r="C73" s="117"/>
      <c r="D73" s="117"/>
      <c r="E73" s="43"/>
      <c r="F73" s="17"/>
    </row>
    <row r="74" spans="1:13" ht="15" customHeight="1" x14ac:dyDescent="0.3">
      <c r="A74" s="44">
        <v>8</v>
      </c>
      <c r="B74" s="104" t="s">
        <v>190</v>
      </c>
      <c r="C74" s="104"/>
      <c r="D74" s="104"/>
      <c r="E74" s="51"/>
      <c r="F74" s="17"/>
      <c r="M74" s="9"/>
    </row>
    <row r="75" spans="1:13" ht="146.25" customHeight="1" x14ac:dyDescent="0.25">
      <c r="A75" s="42" t="s">
        <v>120</v>
      </c>
      <c r="B75" s="120" t="s">
        <v>180</v>
      </c>
      <c r="C75" s="121"/>
      <c r="D75" s="121"/>
      <c r="E75" s="50"/>
      <c r="F75" s="17"/>
    </row>
    <row r="76" spans="1:13" ht="245.25" customHeight="1" x14ac:dyDescent="0.25">
      <c r="A76" s="42" t="s">
        <v>121</v>
      </c>
      <c r="B76" s="120" t="s">
        <v>199</v>
      </c>
      <c r="C76" s="121"/>
      <c r="D76" s="121"/>
      <c r="E76" s="50"/>
      <c r="F76" s="17"/>
    </row>
    <row r="77" spans="1:13" ht="15" customHeight="1" x14ac:dyDescent="0.3">
      <c r="A77" s="44">
        <v>9</v>
      </c>
      <c r="B77" s="104" t="s">
        <v>191</v>
      </c>
      <c r="C77" s="104"/>
      <c r="D77" s="104"/>
      <c r="E77" s="51"/>
      <c r="F77" s="17"/>
      <c r="M77" s="9"/>
    </row>
    <row r="78" spans="1:13" ht="15.75" x14ac:dyDescent="0.25">
      <c r="A78" s="79" t="s">
        <v>122</v>
      </c>
      <c r="B78" s="119" t="s">
        <v>59</v>
      </c>
      <c r="C78" s="119"/>
      <c r="D78" s="119"/>
      <c r="E78" s="83"/>
      <c r="F78" s="17"/>
    </row>
    <row r="79" spans="1:13" ht="246.75" customHeight="1" x14ac:dyDescent="0.25">
      <c r="A79" s="42" t="s">
        <v>183</v>
      </c>
      <c r="B79" s="116" t="s">
        <v>192</v>
      </c>
      <c r="C79" s="117"/>
      <c r="D79" s="117"/>
      <c r="E79" s="43"/>
      <c r="F79" s="17"/>
    </row>
    <row r="80" spans="1:13" ht="229.5" customHeight="1" x14ac:dyDescent="0.25">
      <c r="A80" s="42" t="s">
        <v>184</v>
      </c>
      <c r="B80" s="116" t="s">
        <v>200</v>
      </c>
      <c r="C80" s="117"/>
      <c r="D80" s="117"/>
      <c r="E80" s="43"/>
      <c r="F80" s="17"/>
    </row>
    <row r="81" spans="1:6" ht="137.25" customHeight="1" x14ac:dyDescent="0.25">
      <c r="A81" s="42" t="s">
        <v>185</v>
      </c>
      <c r="B81" s="116" t="s">
        <v>175</v>
      </c>
      <c r="C81" s="117"/>
      <c r="D81" s="117"/>
      <c r="E81" s="43"/>
      <c r="F81" s="17"/>
    </row>
    <row r="82" spans="1:6" ht="15.75" x14ac:dyDescent="0.25">
      <c r="A82" s="79" t="s">
        <v>123</v>
      </c>
      <c r="B82" s="119" t="s">
        <v>19</v>
      </c>
      <c r="C82" s="119"/>
      <c r="D82" s="119"/>
      <c r="E82" s="83"/>
      <c r="F82" s="17"/>
    </row>
    <row r="83" spans="1:6" ht="222" customHeight="1" x14ac:dyDescent="0.25">
      <c r="A83" s="42" t="s">
        <v>186</v>
      </c>
      <c r="B83" s="116" t="s">
        <v>174</v>
      </c>
      <c r="C83" s="117"/>
      <c r="D83" s="117"/>
      <c r="E83" s="43"/>
      <c r="F83" s="17"/>
    </row>
    <row r="84" spans="1:6" ht="212.25" customHeight="1" x14ac:dyDescent="0.25">
      <c r="A84" s="42" t="s">
        <v>187</v>
      </c>
      <c r="B84" s="116" t="s">
        <v>201</v>
      </c>
      <c r="C84" s="117"/>
      <c r="D84" s="117"/>
      <c r="E84" s="43"/>
      <c r="F84" s="17"/>
    </row>
    <row r="85" spans="1:6" ht="132" customHeight="1" x14ac:dyDescent="0.25">
      <c r="A85" s="42" t="s">
        <v>188</v>
      </c>
      <c r="B85" s="116" t="s">
        <v>176</v>
      </c>
      <c r="C85" s="117"/>
      <c r="D85" s="117"/>
      <c r="E85" s="43"/>
      <c r="F85" s="17"/>
    </row>
    <row r="86" spans="1:6" ht="15" customHeight="1" x14ac:dyDescent="0.3">
      <c r="A86" s="18"/>
      <c r="B86" s="30"/>
      <c r="C86" s="30"/>
      <c r="D86" s="30"/>
      <c r="E86" s="21"/>
      <c r="F86" s="17"/>
    </row>
    <row r="87" spans="1:6" ht="15" customHeight="1" x14ac:dyDescent="0.3">
      <c r="A87" s="18"/>
      <c r="B87" s="33"/>
      <c r="C87" s="30"/>
      <c r="D87" s="30"/>
      <c r="E87" s="32"/>
      <c r="F87" s="17"/>
    </row>
    <row r="88" spans="1:6" ht="15.75" x14ac:dyDescent="0.3">
      <c r="A88" s="18"/>
      <c r="B88" s="19"/>
      <c r="C88" s="19"/>
      <c r="D88" s="19"/>
      <c r="E88" s="18"/>
      <c r="F88" s="17"/>
    </row>
    <row r="89" spans="1:6" ht="22.15" customHeight="1" x14ac:dyDescent="0.3">
      <c r="A89" s="18"/>
      <c r="B89" s="33"/>
      <c r="C89" s="30"/>
      <c r="D89" s="30"/>
      <c r="E89" s="18"/>
      <c r="F89" s="17"/>
    </row>
    <row r="90" spans="1:6" ht="15.75" x14ac:dyDescent="0.3">
      <c r="A90" s="18"/>
      <c r="B90" s="19"/>
      <c r="C90" s="19"/>
      <c r="D90" s="19"/>
      <c r="E90" s="18"/>
      <c r="F90" s="17"/>
    </row>
    <row r="91" spans="1:6" ht="15.75" x14ac:dyDescent="0.3">
      <c r="A91" s="18"/>
      <c r="B91" s="19"/>
      <c r="C91" s="19"/>
      <c r="D91" s="19"/>
      <c r="E91" s="40"/>
      <c r="F91" s="17"/>
    </row>
    <row r="92" spans="1:6" x14ac:dyDescent="0.25">
      <c r="A92" s="14"/>
      <c r="B92" s="17"/>
      <c r="C92" s="17"/>
      <c r="D92" s="17"/>
      <c r="E92" s="38"/>
      <c r="F92" s="17"/>
    </row>
    <row r="93" spans="1:6" x14ac:dyDescent="0.25">
      <c r="A93" s="12"/>
      <c r="E93" s="39"/>
    </row>
    <row r="94" spans="1:6" x14ac:dyDescent="0.25">
      <c r="B94" s="102"/>
      <c r="C94" s="102"/>
      <c r="D94" s="102"/>
    </row>
    <row r="95" spans="1:6" x14ac:dyDescent="0.25">
      <c r="B95" s="102"/>
      <c r="C95" s="102"/>
      <c r="D95" s="102"/>
    </row>
    <row r="96" spans="1:6" ht="14.65" customHeight="1" x14ac:dyDescent="0.25">
      <c r="A96" s="12"/>
      <c r="B96" s="99"/>
      <c r="C96" s="99"/>
      <c r="D96" s="99"/>
      <c r="E96" s="99"/>
    </row>
    <row r="97" spans="1:10" ht="21.4" customHeight="1" x14ac:dyDescent="0.25">
      <c r="A97" s="11"/>
      <c r="B97" s="100"/>
      <c r="C97" s="101"/>
      <c r="D97" s="101"/>
      <c r="E97" s="8"/>
      <c r="H97" s="7"/>
      <c r="I97" s="2"/>
      <c r="J97" s="2"/>
    </row>
  </sheetData>
  <mergeCells count="89">
    <mergeCell ref="B17:D17"/>
    <mergeCell ref="B1:E1"/>
    <mergeCell ref="G3:J3"/>
    <mergeCell ref="B6:E6"/>
    <mergeCell ref="B7:D7"/>
    <mergeCell ref="B8:D8"/>
    <mergeCell ref="B10:D10"/>
    <mergeCell ref="B13:D13"/>
    <mergeCell ref="B9:D9"/>
    <mergeCell ref="B11:D11"/>
    <mergeCell ref="B12:E12"/>
    <mergeCell ref="B14:D14"/>
    <mergeCell ref="B15:D15"/>
    <mergeCell ref="B16:E16"/>
    <mergeCell ref="B27:D27"/>
    <mergeCell ref="B18:D18"/>
    <mergeCell ref="I18:J18"/>
    <mergeCell ref="B19:D19"/>
    <mergeCell ref="I19:J19"/>
    <mergeCell ref="G20:H20"/>
    <mergeCell ref="B21:D21"/>
    <mergeCell ref="B20:D20"/>
    <mergeCell ref="B22:E22"/>
    <mergeCell ref="B23:D23"/>
    <mergeCell ref="B24:D24"/>
    <mergeCell ref="B25:D25"/>
    <mergeCell ref="B26:D26"/>
    <mergeCell ref="B39:D39"/>
    <mergeCell ref="B28:D28"/>
    <mergeCell ref="B29:D29"/>
    <mergeCell ref="B30:D30"/>
    <mergeCell ref="B31:D31"/>
    <mergeCell ref="B32:D32"/>
    <mergeCell ref="B33:D33"/>
    <mergeCell ref="B34:D34"/>
    <mergeCell ref="B35:D35"/>
    <mergeCell ref="B36:D36"/>
    <mergeCell ref="B37:D37"/>
    <mergeCell ref="B38:D38"/>
    <mergeCell ref="B51:D51"/>
    <mergeCell ref="B40:D40"/>
    <mergeCell ref="B41:D41"/>
    <mergeCell ref="B42:D42"/>
    <mergeCell ref="B43:D43"/>
    <mergeCell ref="B44:D44"/>
    <mergeCell ref="B45:D45"/>
    <mergeCell ref="B46:D46"/>
    <mergeCell ref="B47:D47"/>
    <mergeCell ref="B48:D48"/>
    <mergeCell ref="B49:D49"/>
    <mergeCell ref="B50:D50"/>
    <mergeCell ref="B63:D63"/>
    <mergeCell ref="B52:D52"/>
    <mergeCell ref="B53:D53"/>
    <mergeCell ref="B54:D54"/>
    <mergeCell ref="B55:D55"/>
    <mergeCell ref="B56:D56"/>
    <mergeCell ref="B57:D57"/>
    <mergeCell ref="B58:D58"/>
    <mergeCell ref="B59:D59"/>
    <mergeCell ref="B60:D60"/>
    <mergeCell ref="B61:D61"/>
    <mergeCell ref="B62:E62"/>
    <mergeCell ref="B64:D64"/>
    <mergeCell ref="B65:D65"/>
    <mergeCell ref="B66:D66"/>
    <mergeCell ref="B67:D67"/>
    <mergeCell ref="B68:D68"/>
    <mergeCell ref="B69:D69"/>
    <mergeCell ref="B74:D74"/>
    <mergeCell ref="B76:D76"/>
    <mergeCell ref="B70:E70"/>
    <mergeCell ref="B71:D71"/>
    <mergeCell ref="B72:D72"/>
    <mergeCell ref="B73:D73"/>
    <mergeCell ref="B75:D75"/>
    <mergeCell ref="B77:D77"/>
    <mergeCell ref="B83:D83"/>
    <mergeCell ref="B84:D84"/>
    <mergeCell ref="B85:D85"/>
    <mergeCell ref="B97:D97"/>
    <mergeCell ref="B94:D94"/>
    <mergeCell ref="B95:D95"/>
    <mergeCell ref="B96:E96"/>
    <mergeCell ref="B78:D78"/>
    <mergeCell ref="B79:D79"/>
    <mergeCell ref="B80:D80"/>
    <mergeCell ref="B81:D81"/>
    <mergeCell ref="B82:D82"/>
  </mergeCells>
  <phoneticPr fontId="4" type="noConversion"/>
  <pageMargins left="0.70866141732283472" right="0.70866141732283472" top="0.74803149606299213" bottom="0.74803149606299213" header="0.31496062992125984" footer="0.31496062992125984"/>
  <pageSetup paperSize="9" scale="60" orientation="landscape" r:id="rId1"/>
  <headerFooter differentFirst="1">
    <oddFooter>&amp;C&amp;P</oddFooter>
    <firstHeader>&amp;L&amp;G&amp;C&amp;G&amp;R&amp;G</firstHeader>
  </headerFooter>
  <legacyDrawingHF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2</vt:i4>
      </vt:variant>
      <vt:variant>
        <vt:lpstr>Plages nommées</vt:lpstr>
      </vt:variant>
      <vt:variant>
        <vt:i4>2</vt:i4>
      </vt:variant>
    </vt:vector>
  </HeadingPairs>
  <TitlesOfParts>
    <vt:vector size="4" baseType="lpstr">
      <vt:lpstr>DQE Lot 3 </vt:lpstr>
      <vt:lpstr>BPU Lot 3</vt:lpstr>
      <vt:lpstr>'BPU Lot 3'!Zone_d_impression</vt:lpstr>
      <vt:lpstr>'DQE Lot 3 '!Zone_d_impression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dc:creator>
  <cp:lastModifiedBy>Lisa Tesniere</cp:lastModifiedBy>
  <cp:lastPrinted>2025-08-01T12:46:03Z</cp:lastPrinted>
  <dcterms:created xsi:type="dcterms:W3CDTF">2021-06-07T14:19:19Z</dcterms:created>
  <dcterms:modified xsi:type="dcterms:W3CDTF">2025-08-01T12:49:31Z</dcterms:modified>
</cp:coreProperties>
</file>